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4915" windowHeight="11310"/>
  </bookViews>
  <sheets>
    <sheet name="Расчет по ППРСУ 2012 (свод)" sheetId="1" r:id="rId1"/>
  </sheets>
  <definedNames>
    <definedName name="_xlnm.Print_Area" localSheetId="0">'Расчет по ППРСУ 2012 (свод)'!$A$2:$UUP$41</definedName>
  </definedNames>
  <calcPr calcId="144525"/>
</workbook>
</file>

<file path=xl/calcChain.xml><?xml version="1.0" encoding="utf-8"?>
<calcChain xmlns="http://schemas.openxmlformats.org/spreadsheetml/2006/main">
  <c r="E66" i="1" l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E65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E57" i="1"/>
  <c r="F41" i="1"/>
  <c r="F66" i="1" s="1"/>
  <c r="G41" i="1"/>
  <c r="G66" i="1" s="1"/>
  <c r="H41" i="1"/>
  <c r="H66" i="1" s="1"/>
  <c r="I41" i="1"/>
  <c r="I66" i="1" s="1"/>
  <c r="J41" i="1"/>
  <c r="J66" i="1" s="1"/>
  <c r="K41" i="1"/>
  <c r="K66" i="1" s="1"/>
  <c r="L41" i="1"/>
  <c r="L66" i="1" s="1"/>
  <c r="M41" i="1"/>
  <c r="M66" i="1" s="1"/>
  <c r="N41" i="1"/>
  <c r="N66" i="1" s="1"/>
  <c r="O41" i="1"/>
  <c r="O66" i="1" s="1"/>
  <c r="P41" i="1"/>
  <c r="P66" i="1" s="1"/>
  <c r="Q41" i="1"/>
  <c r="Q66" i="1" s="1"/>
  <c r="R41" i="1"/>
  <c r="R66" i="1" s="1"/>
  <c r="S41" i="1"/>
  <c r="S66" i="1" s="1"/>
  <c r="T41" i="1"/>
  <c r="T66" i="1" s="1"/>
  <c r="U41" i="1"/>
  <c r="U66" i="1" s="1"/>
  <c r="V41" i="1"/>
  <c r="V66" i="1" s="1"/>
  <c r="W41" i="1"/>
  <c r="W66" i="1" s="1"/>
  <c r="X41" i="1"/>
  <c r="X66" i="1" s="1"/>
  <c r="Y41" i="1"/>
  <c r="Y66" i="1" s="1"/>
  <c r="Z41" i="1"/>
  <c r="Z66" i="1" s="1"/>
  <c r="AA41" i="1"/>
  <c r="AA66" i="1" s="1"/>
  <c r="AB41" i="1"/>
  <c r="AB66" i="1" s="1"/>
  <c r="AC41" i="1"/>
  <c r="AC66" i="1" s="1"/>
  <c r="AD41" i="1"/>
  <c r="AD66" i="1" s="1"/>
  <c r="AE41" i="1"/>
  <c r="AE66" i="1" s="1"/>
  <c r="AF41" i="1"/>
  <c r="AF66" i="1" s="1"/>
  <c r="AG41" i="1"/>
  <c r="AG66" i="1" s="1"/>
  <c r="AH41" i="1"/>
  <c r="AH66" i="1" s="1"/>
  <c r="AI41" i="1"/>
  <c r="AI66" i="1" s="1"/>
  <c r="AJ41" i="1"/>
  <c r="AJ66" i="1" s="1"/>
  <c r="AK41" i="1"/>
  <c r="AK66" i="1" s="1"/>
  <c r="AL41" i="1"/>
  <c r="AL66" i="1" s="1"/>
  <c r="AM41" i="1"/>
  <c r="AM66" i="1" s="1"/>
  <c r="AN41" i="1"/>
  <c r="AN66" i="1" s="1"/>
  <c r="AO41" i="1"/>
  <c r="AO66" i="1" s="1"/>
  <c r="AP41" i="1"/>
  <c r="AP66" i="1" s="1"/>
  <c r="AQ41" i="1"/>
  <c r="AQ66" i="1" s="1"/>
  <c r="AR41" i="1"/>
  <c r="AR66" i="1" s="1"/>
  <c r="AS41" i="1"/>
  <c r="AS66" i="1" s="1"/>
  <c r="AT41" i="1"/>
  <c r="AT66" i="1" s="1"/>
  <c r="AU41" i="1"/>
  <c r="AU66" i="1" s="1"/>
  <c r="AV41" i="1"/>
  <c r="AV66" i="1" s="1"/>
  <c r="AW41" i="1"/>
  <c r="AW66" i="1" s="1"/>
  <c r="AX41" i="1"/>
  <c r="AX66" i="1" s="1"/>
  <c r="AY41" i="1"/>
  <c r="AY66" i="1" s="1"/>
  <c r="AZ41" i="1"/>
  <c r="AZ66" i="1" s="1"/>
  <c r="BA41" i="1"/>
  <c r="BA66" i="1" s="1"/>
  <c r="BB41" i="1"/>
  <c r="BB66" i="1" s="1"/>
  <c r="BC41" i="1"/>
  <c r="BC66" i="1" s="1"/>
  <c r="BD41" i="1"/>
  <c r="BD66" i="1" s="1"/>
  <c r="BE41" i="1"/>
  <c r="BE66" i="1" s="1"/>
  <c r="BF41" i="1"/>
  <c r="BF66" i="1" s="1"/>
  <c r="BG41" i="1"/>
  <c r="BH41" i="1"/>
  <c r="BH66" i="1" s="1"/>
  <c r="BI41" i="1"/>
  <c r="BI66" i="1" s="1"/>
  <c r="E41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E37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E35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E27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E14" i="1"/>
  <c r="BG66" i="1" l="1"/>
</calcChain>
</file>

<file path=xl/sharedStrings.xml><?xml version="1.0" encoding="utf-8"?>
<sst xmlns="http://schemas.openxmlformats.org/spreadsheetml/2006/main" count="245" uniqueCount="140">
  <si>
    <t>ГОД выполнения работ</t>
  </si>
  <si>
    <t>Наименование филиала</t>
  </si>
  <si>
    <t>наименование подстанции</t>
  </si>
  <si>
    <t>фидер</t>
  </si>
  <si>
    <t>Характеристика фидера</t>
  </si>
  <si>
    <t>Количество ТП (КТП)</t>
  </si>
  <si>
    <t>кол-во ТУ на фидере всего</t>
  </si>
  <si>
    <t>Средства измерения на потребительских ТП (6(10) кВ)</t>
  </si>
  <si>
    <t>УСПД</t>
  </si>
  <si>
    <t>1 фазные</t>
  </si>
  <si>
    <t>3 фазные прямого включения</t>
  </si>
  <si>
    <t>3 фазные с ТТ</t>
  </si>
  <si>
    <t>3 фазные с ТТ и ТН</t>
  </si>
  <si>
    <t>1-но трансформаторных</t>
  </si>
  <si>
    <t>2-х трансформаторных</t>
  </si>
  <si>
    <t>"100/5"</t>
  </si>
  <si>
    <t>"150/5"</t>
  </si>
  <si>
    <t>"200/5"</t>
  </si>
  <si>
    <t>"300/5"</t>
  </si>
  <si>
    <t>"400/5"</t>
  </si>
  <si>
    <t>3-х фазные прямого включения</t>
  </si>
  <si>
    <t>3-х фазные с ТТ</t>
  </si>
  <si>
    <t>соответствует</t>
  </si>
  <si>
    <t>требуется установить (заменить)</t>
  </si>
  <si>
    <t>"500/5"</t>
  </si>
  <si>
    <t>"600/5"</t>
  </si>
  <si>
    <t>"800/5"</t>
  </si>
  <si>
    <t>"1000/5"</t>
  </si>
  <si>
    <t>требуется установить</t>
  </si>
  <si>
    <t>Брянскэнерго</t>
  </si>
  <si>
    <t>Вышков</t>
  </si>
  <si>
    <t>Погарская</t>
  </si>
  <si>
    <t>Почепская</t>
  </si>
  <si>
    <t>Залинейная</t>
  </si>
  <si>
    <t>Карачевская</t>
  </si>
  <si>
    <t>Клетнянская</t>
  </si>
  <si>
    <t>ИТОГО</t>
  </si>
  <si>
    <t>Костромаэнерго</t>
  </si>
  <si>
    <t>ПС Антропово</t>
  </si>
  <si>
    <t>ВЛ 10кВ ф.10-08</t>
  </si>
  <si>
    <t>ВЛ 10кВ ф.10-24</t>
  </si>
  <si>
    <t>ПС Палкино</t>
  </si>
  <si>
    <t>ВЛ 10кВ ф.10-06</t>
  </si>
  <si>
    <t>ПС Буй-Районная</t>
  </si>
  <si>
    <t>ВЛ-10 кВ ф10-18</t>
  </si>
  <si>
    <t>ПС Кострома 3</t>
  </si>
  <si>
    <t xml:space="preserve">ВЛ-6кВ ф.664 </t>
  </si>
  <si>
    <t>ПС Судиславль</t>
  </si>
  <si>
    <t>ВЛ 10кВ Ф 10-01</t>
  </si>
  <si>
    <t>ВЛ 10кВ Ф 10-02</t>
  </si>
  <si>
    <t>ПС Сидоровская</t>
  </si>
  <si>
    <t xml:space="preserve">ВЛ 6 кВ Ф 606 </t>
  </si>
  <si>
    <t>ВЛ-6кВ ф.670</t>
  </si>
  <si>
    <t>ПС Саметь</t>
  </si>
  <si>
    <t>ВЛ-6кВ ф.601</t>
  </si>
  <si>
    <t>ПС Караваево</t>
  </si>
  <si>
    <t>ВЛ-10 кВ ф10-05</t>
  </si>
  <si>
    <t>ВЛ-6кВ ф.604</t>
  </si>
  <si>
    <t>Орелэнерго</t>
  </si>
  <si>
    <t>ПС 110/10 Володарская</t>
  </si>
  <si>
    <t>Ф №28</t>
  </si>
  <si>
    <t>ПС 35/10 Рахманово</t>
  </si>
  <si>
    <t>Ф №12</t>
  </si>
  <si>
    <t>ПС 110/6 Пластмасс</t>
  </si>
  <si>
    <t>Ф №26</t>
  </si>
  <si>
    <t>ПС 35/10 Биофабрика</t>
  </si>
  <si>
    <t>Ф №2</t>
  </si>
  <si>
    <t>ПС 110/10 Южная</t>
  </si>
  <si>
    <t xml:space="preserve">Ф №18 </t>
  </si>
  <si>
    <t>ПС 110/10 Воин-1</t>
  </si>
  <si>
    <t>Ф №16</t>
  </si>
  <si>
    <t>ПС Ломовое</t>
  </si>
  <si>
    <t>Смоленскэнерго</t>
  </si>
  <si>
    <t>Тамбовэнерго</t>
  </si>
  <si>
    <t>ПС 35/10 Бондарская</t>
  </si>
  <si>
    <t xml:space="preserve">ВЛ-10 кВ №4 </t>
  </si>
  <si>
    <t xml:space="preserve">ПС 110/35/6 кВ  РАССКАЗОВСКАЯ  </t>
  </si>
  <si>
    <t>ВЛ-6 кВ №5</t>
  </si>
  <si>
    <t>ПС 110/6 кВ  ТАМБОВСКАЯ N 8</t>
  </si>
  <si>
    <t>ВЛ-6 кВ №22</t>
  </si>
  <si>
    <t>Тверьэнерго</t>
  </si>
  <si>
    <t>ПС 110/35/6 кВ Б 4</t>
  </si>
  <si>
    <t>ВЛ-6 кВ ф.Котельная</t>
  </si>
  <si>
    <t>ПС 110/35/10 кВ "Борки"</t>
  </si>
  <si>
    <t>Ячейка ф.№102 Прислон</t>
  </si>
  <si>
    <t>ПС 10/35/10 кВ Старица</t>
  </si>
  <si>
    <t>Фид.№19</t>
  </si>
  <si>
    <t>ПC 35/10 кВ Зубцов</t>
  </si>
  <si>
    <t>Фид.№9</t>
  </si>
  <si>
    <t>Подстанция 110/35/10кВ МВЗ</t>
  </si>
  <si>
    <t>яч.10кВ ф.17 (13 "Мермирины")</t>
  </si>
  <si>
    <t>ПС Красный луч</t>
  </si>
  <si>
    <t xml:space="preserve">Фид.№4 </t>
  </si>
  <si>
    <t>Подстанция 110/35/10кВ Лихославль</t>
  </si>
  <si>
    <t>яч.10 кВф.№21 (№5 Сосновицы.)</t>
  </si>
  <si>
    <t>Подстанция. 35/10кВ Мошки</t>
  </si>
  <si>
    <t>Ячейка №2 ВЛ-10 кВ Пирогово</t>
  </si>
  <si>
    <t>Подстанция. 35/10кВ Пролетарий</t>
  </si>
  <si>
    <t>Ячейка ВЛ-10 кв Солнечный-1</t>
  </si>
  <si>
    <t>Ячейка ВЛ-10 кв Солнечный-2</t>
  </si>
  <si>
    <t>Подстанция. 35/10кВ Фирово</t>
  </si>
  <si>
    <t>Ячейка Ф.№17 ( стар.№ 4)</t>
  </si>
  <si>
    <t>Подстанция 110/35/10 "Удомля"</t>
  </si>
  <si>
    <t>Ячейка  ВЛ-10 "Выскодня-2"</t>
  </si>
  <si>
    <t>ПС 35/10кВ "Барыково"</t>
  </si>
  <si>
    <t>Ячейка фид №14 (бывший №6)</t>
  </si>
  <si>
    <t>ПС 35/10кВ "РМК"</t>
  </si>
  <si>
    <t>Фид.№2 пс РМК</t>
  </si>
  <si>
    <t>Ярэнерго</t>
  </si>
  <si>
    <t>Подстанция 110/35/10кВ  Нила</t>
  </si>
  <si>
    <t>ВЛ-10кВ Л-3 Городище ПС Нила</t>
  </si>
  <si>
    <t>Подстанция 35/10 кВ Милюшино</t>
  </si>
  <si>
    <t>ВЛ-10кВ Л-3 Огарково ПС Милюшино</t>
  </si>
  <si>
    <t>Подстанция 110/35/10кВ Залесье</t>
  </si>
  <si>
    <t>ВЛ-10кВ Л-2 ПС Залесье</t>
  </si>
  <si>
    <t>Подстанция 35/10 кВ Волна</t>
  </si>
  <si>
    <t>ВЛ-10кВ Л-7 ПС Волна</t>
  </si>
  <si>
    <t>Подстанция 35/10 кВ Моделово-2</t>
  </si>
  <si>
    <t>ВЛ-10кВ Л-10 Д- Городище ПС Моделово-2</t>
  </si>
  <si>
    <t>Подстанция 35/10 кВ Брейтово</t>
  </si>
  <si>
    <t>ВЛ-10кВ Ф-5 Брейтово ПС 35/10кВ Брейтово</t>
  </si>
  <si>
    <t>МКЖД (856 домов)</t>
  </si>
  <si>
    <t>МРСК Центра (7 филиалов)</t>
  </si>
  <si>
    <t>ТТ, комплектов (ТТ в составе БиЗ)</t>
  </si>
  <si>
    <r>
      <t>На балансе МРСК</t>
    </r>
    <r>
      <rPr>
        <i/>
        <sz val="10"/>
        <rFont val="Tahoma"/>
        <family val="2"/>
        <charset val="204"/>
      </rPr>
      <t xml:space="preserve"> (монтаж или замена счетчиков коммерческого, технического учета с PLC-технологией и ТТ в составе БиЗ или в РУ-0,4 непосредственно, а также УСПД)</t>
    </r>
  </si>
  <si>
    <r>
      <t xml:space="preserve">На балансе потребителей </t>
    </r>
    <r>
      <rPr>
        <i/>
        <sz val="10"/>
        <rFont val="Tahoma"/>
        <family val="2"/>
        <charset val="204"/>
      </rPr>
      <t>(монтаж или замена счетчиков коммерческого учета с GSM-технологией в РУ-0,4 непосредственно)</t>
    </r>
  </si>
  <si>
    <r>
      <t>Средства измерения у потребителей-граждан</t>
    </r>
    <r>
      <rPr>
        <i/>
        <sz val="10"/>
        <rFont val="Tahoma"/>
        <family val="2"/>
        <charset val="204"/>
      </rPr>
      <t xml:space="preserve"> (монтаж счетчиков коммерческого учета с PLC-технологией и ТТ в составе БиЗ на границе балансовой принадлежности в соответствии с типовыми техническими решениями)</t>
    </r>
  </si>
  <si>
    <r>
      <t xml:space="preserve">Средства измерения у мелкомоторных потребителей (0,4 кВ) </t>
    </r>
    <r>
      <rPr>
        <i/>
        <sz val="10"/>
        <rFont val="Tahoma"/>
        <family val="2"/>
        <charset val="204"/>
      </rPr>
      <t>(монтаж счетчиков коммерческого учета с PLC-технологией и ТТ в составе БиЗ на границе балансовой принадлежности в соответствии с типовыми техническими решениями)</t>
    </r>
  </si>
  <si>
    <r>
      <t xml:space="preserve">В ТП на балансе потребителей </t>
    </r>
    <r>
      <rPr>
        <i/>
        <sz val="10"/>
        <rFont val="Tahoma"/>
        <family val="2"/>
        <charset val="204"/>
      </rPr>
      <t>(монтаж или заемена счетчиков коммерческого учета с PLC-технологией в РУ-0,4 непосредственно, а также УСПД)</t>
    </r>
  </si>
  <si>
    <r>
      <t xml:space="preserve">На балансе потребителей </t>
    </r>
    <r>
      <rPr>
        <i/>
        <sz val="10"/>
        <rFont val="Tahoma"/>
        <family val="2"/>
        <charset val="204"/>
      </rPr>
      <t xml:space="preserve"> (монтаж или замена счетчиков коммерческого учета с PLC-технологией в РУ-0,4 непосредственно, а также УСПД)</t>
    </r>
  </si>
  <si>
    <r>
      <t xml:space="preserve">В ТП на балансе потребителей </t>
    </r>
    <r>
      <rPr>
        <i/>
        <sz val="10"/>
        <rFont val="Tahoma"/>
        <family val="2"/>
        <charset val="204"/>
      </rPr>
      <t>(монтаж или замена счетчиков коммерческого учета с GSM-технологией в РУ-0,4 непосредственно)</t>
    </r>
  </si>
  <si>
    <r>
      <t xml:space="preserve">Средства измерения на ТП МРСК (коммерческий + технический учет) </t>
    </r>
    <r>
      <rPr>
        <i/>
        <sz val="10"/>
        <rFont val="Tahoma"/>
        <family val="2"/>
        <charset val="204"/>
      </rPr>
      <t>(монтаж или замена счетчиков коммерческого, технического учета с PLC-технологией и ТТ в составе БиЗ или в РУ-0,4 непосредственно)</t>
    </r>
  </si>
  <si>
    <r>
      <t xml:space="preserve">Средства измерения на ПС 110 (35) кВ МРСК (коммерческий + технический учет) </t>
    </r>
    <r>
      <rPr>
        <i/>
        <sz val="10"/>
        <rFont val="Tahoma"/>
        <family val="2"/>
        <charset val="204"/>
      </rPr>
      <t>(монтаж или замена счетчиков коммерческого, технического учета с RS-485 -технологией в РУ-10 и 0,4 кВ, а также ТТ в РУ-0,4 непосредственно)</t>
    </r>
  </si>
  <si>
    <r>
      <t>УСПД на ПС 110 (35) кВ</t>
    </r>
    <r>
      <rPr>
        <i/>
        <sz val="10"/>
        <rFont val="Tahoma"/>
        <family val="2"/>
        <charset val="204"/>
      </rPr>
      <t xml:space="preserve">  (монтаж УСПД с RS-485 - технологией в шкафу, прокладка интерфейсных кабелей и подслючение счетчиков)</t>
    </r>
  </si>
  <si>
    <r>
      <t>УСПД на ТП (КТП)</t>
    </r>
    <r>
      <rPr>
        <i/>
        <sz val="10"/>
        <rFont val="Tahoma"/>
        <family val="2"/>
        <charset val="204"/>
      </rPr>
      <t xml:space="preserve"> (монтаж УСПД с PLC - технологией в шкафу на ТП МРСК и юридических лиц)</t>
    </r>
  </si>
  <si>
    <t>количество ПС</t>
  </si>
  <si>
    <t>ТТ, комплектов (в РУ-0,4 непосредственно)</t>
  </si>
  <si>
    <t>МКЖД (4074 дома)</t>
  </si>
  <si>
    <t>МКЖД (1678 домов)</t>
  </si>
  <si>
    <t>Количество модернизируемых точек учета является ориентировочным и подлежит уточнению в результате проведения победителем конкурса обследования объектов и выбора применяемых типовых технических решений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</si>
</sst>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,###,##0.0"/>
    <numFmt numFmtId="165" formatCode="#,##0.0"/>
    <numFmt numFmtId="166" formatCode="0.0%"/>
    <numFmt numFmtId="167" formatCode="0.0%_);\(0.0%\)"/>
    <numFmt numFmtId="168" formatCode="#,##0_);[Red]\(#,##0\)"/>
    <numFmt numFmtId="169" formatCode="###\ ##\ ##"/>
    <numFmt numFmtId="170" formatCode="0_);\(0\)"/>
    <numFmt numFmtId="171" formatCode="General_)"/>
    <numFmt numFmtId="172" formatCode="_-* #,##0&quot;đ.&quot;_-;\-* #,##0&quot;đ.&quot;_-;_-* &quot;-&quot;&quot;đ.&quot;_-;_-@_-"/>
    <numFmt numFmtId="173" formatCode="_-* #,##0.00&quot;đ.&quot;_-;\-* #,##0.00&quot;đ.&quot;_-;_-* &quot;-&quot;??&quot;đ.&quot;_-;_-@_-"/>
    <numFmt numFmtId="174" formatCode="_(* #,##0_);_(* \(#,##0\);_(* &quot;-&quot;??_);_(@_)"/>
    <numFmt numFmtId="175" formatCode="_-* #,##0_$_-;\-* #,##0_$_-;_-* &quot;-&quot;_$_-;_-@_-"/>
    <numFmt numFmtId="176" formatCode="_-* #,##0.00_$_-;\-* #,##0.00_$_-;_-* &quot;-&quot;??_$_-;_-@_-"/>
    <numFmt numFmtId="177" formatCode="&quot;$&quot;#,##0_);[Red]\(&quot;$&quot;#,##0\)"/>
    <numFmt numFmtId="178" formatCode="_-* #,##0.00&quot;$&quot;_-;\-* #,##0.00&quot;$&quot;_-;_-* &quot;-&quot;??&quot;$&quot;_-;_-@_-"/>
    <numFmt numFmtId="179" formatCode="\$#,##0\ ;\(\$#,##0\)"/>
    <numFmt numFmtId="180" formatCode="_-* #,##0_-;\-* #,##0_-;_-* &quot;-&quot;_-;_-@_-"/>
    <numFmt numFmtId="181" formatCode="_-* #,##0.00_-;\-* #,##0.00_-;_-* &quot;-&quot;??_-;_-@_-"/>
    <numFmt numFmtId="182" formatCode="_-* #,##0.00[$€-1]_-;\-* #,##0.00[$€-1]_-;_-* &quot;-&quot;??[$€-1]_-"/>
    <numFmt numFmtId="183" formatCode="_(* #,##0_);_(* \(#,##0\);_(* &quot;-&quot;_);_(@_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(* #,##0.000_);_(* \(#,##0.000\);_(* &quot;-&quot;???_);_(@_)"/>
    <numFmt numFmtId="188" formatCode="_-&quot;Ј&quot;* #,##0_-;\-&quot;Ј&quot;* #,##0_-;_-&quot;Ј&quot;* &quot;-&quot;_-;_-@_-"/>
    <numFmt numFmtId="189" formatCode="_-&quot;Ј&quot;* #,##0.00_-;\-&quot;Ј&quot;* #,##0.00_-;_-&quot;Ј&quot;* &quot;-&quot;??_-;_-@_-"/>
    <numFmt numFmtId="190" formatCode="0.0000000"/>
    <numFmt numFmtId="191" formatCode="0.0"/>
    <numFmt numFmtId="192" formatCode="_-* #,##0\ _р_._-;\-* #,##0\ _р_._-;_-* &quot;-&quot;\ _р_._-;_-@_-"/>
    <numFmt numFmtId="193" formatCode="_-* #,##0.00\ _р_._-;\-* #,##0.00\ _р_._-;_-* &quot;-&quot;??\ _р_._-;_-@_-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i/>
      <sz val="10"/>
      <name val="Tahoma"/>
      <family val="2"/>
      <charset val="204"/>
    </font>
    <font>
      <sz val="8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2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b/>
      <sz val="16"/>
      <color rgb="FFFF0000"/>
      <name val="Calibri"/>
      <family val="2"/>
      <charset val="20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2">
    <xf numFmtId="0" fontId="0" fillId="0" borderId="0"/>
    <xf numFmtId="166" fontId="9" fillId="0" borderId="0">
      <alignment vertical="top"/>
    </xf>
    <xf numFmtId="166" fontId="10" fillId="0" borderId="0">
      <alignment vertical="top"/>
    </xf>
    <xf numFmtId="167" fontId="10" fillId="5" borderId="0">
      <alignment vertical="top"/>
    </xf>
    <xf numFmtId="166" fontId="10" fillId="6" borderId="0">
      <alignment vertical="top"/>
    </xf>
    <xf numFmtId="168" fontId="9" fillId="0" borderId="0">
      <alignment vertical="top"/>
    </xf>
    <xf numFmtId="168" fontId="9" fillId="0" borderId="0">
      <alignment vertical="top"/>
    </xf>
    <xf numFmtId="0" fontId="11" fillId="0" borderId="0"/>
    <xf numFmtId="0" fontId="12" fillId="0" borderId="0"/>
    <xf numFmtId="168" fontId="9" fillId="0" borderId="0">
      <alignment vertical="top"/>
    </xf>
    <xf numFmtId="0" fontId="12" fillId="0" borderId="0"/>
    <xf numFmtId="0" fontId="12" fillId="0" borderId="0"/>
    <xf numFmtId="0" fontId="11" fillId="0" borderId="0"/>
    <xf numFmtId="168" fontId="9" fillId="0" borderId="0">
      <alignment vertical="top"/>
    </xf>
    <xf numFmtId="0" fontId="11" fillId="0" borderId="0"/>
    <xf numFmtId="0" fontId="11" fillId="0" borderId="0"/>
    <xf numFmtId="0" fontId="11" fillId="0" borderId="0"/>
    <xf numFmtId="168" fontId="9" fillId="0" borderId="0">
      <alignment vertical="top"/>
    </xf>
    <xf numFmtId="168" fontId="9" fillId="0" borderId="0">
      <alignment vertical="top"/>
    </xf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44" fontId="13" fillId="0" borderId="0">
      <protection locked="0"/>
    </xf>
    <xf numFmtId="44" fontId="13" fillId="0" borderId="0">
      <protection locked="0"/>
    </xf>
    <xf numFmtId="44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9">
      <protection locked="0"/>
    </xf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3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27" borderId="0" applyNumberFormat="0" applyBorder="0" applyAlignment="0" applyProtection="0"/>
    <xf numFmtId="0" fontId="17" fillId="36" borderId="0" applyNumberFormat="0" applyBorder="0" applyAlignment="0" applyProtection="0"/>
    <xf numFmtId="169" fontId="19" fillId="37" borderId="0">
      <alignment horizontal="center" vertical="center"/>
    </xf>
    <xf numFmtId="170" fontId="20" fillId="0" borderId="10" applyFont="0" applyFill="0">
      <alignment horizontal="right" vertical="center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171" fontId="23" fillId="0" borderId="11">
      <protection locked="0"/>
    </xf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0" fontId="20" fillId="0" borderId="0" applyFont="0" applyBorder="0" applyProtection="0">
      <alignment vertical="center"/>
    </xf>
    <xf numFmtId="169" fontId="25" fillId="0" borderId="0" applyNumberFormat="0" applyFont="0" applyAlignment="0">
      <alignment horizontal="center" vertical="center"/>
    </xf>
    <xf numFmtId="39" fontId="26" fillId="5" borderId="0" applyNumberFormat="0" applyBorder="0">
      <alignment vertical="center"/>
    </xf>
    <xf numFmtId="0" fontId="27" fillId="27" borderId="0" applyNumberFormat="0" applyBorder="0" applyAlignment="0" applyProtection="0"/>
    <xf numFmtId="0" fontId="23" fillId="0" borderId="0">
      <alignment horizontal="left"/>
    </xf>
    <xf numFmtId="174" fontId="28" fillId="38" borderId="1">
      <alignment vertical="center"/>
    </xf>
    <xf numFmtId="174" fontId="28" fillId="39" borderId="1">
      <alignment vertical="center"/>
    </xf>
    <xf numFmtId="37" fontId="29" fillId="40" borderId="1">
      <alignment horizontal="center" vertical="center"/>
    </xf>
    <xf numFmtId="0" fontId="30" fillId="28" borderId="12" applyNumberFormat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3" fontId="31" fillId="0" borderId="0" applyFont="0" applyFill="0" applyBorder="0" applyAlignment="0" applyProtection="0"/>
    <xf numFmtId="171" fontId="32" fillId="41" borderId="11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34" fillId="0" borderId="0" applyFont="0" applyBorder="0">
      <alignment vertical="top"/>
    </xf>
    <xf numFmtId="14" fontId="35" fillId="0" borderId="0">
      <alignment vertical="top"/>
    </xf>
    <xf numFmtId="18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36" fillId="0" borderId="0">
      <alignment vertical="top"/>
    </xf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182" fontId="38" fillId="0" borderId="0" applyFont="0" applyFill="0" applyBorder="0" applyAlignment="0" applyProtection="0"/>
    <xf numFmtId="2" fontId="31" fillId="0" borderId="0" applyFont="0" applyFill="0" applyBorder="0" applyAlignment="0" applyProtection="0"/>
    <xf numFmtId="0" fontId="25" fillId="0" borderId="0" applyNumberFormat="0" applyFont="0">
      <alignment wrapText="1"/>
    </xf>
    <xf numFmtId="183" fontId="23" fillId="45" borderId="1" applyBorder="0">
      <alignment horizontal="center" vertical="center"/>
    </xf>
    <xf numFmtId="0" fontId="39" fillId="46" borderId="0" applyNumberFormat="0" applyBorder="0" applyAlignment="0" applyProtection="0"/>
    <xf numFmtId="0" fontId="40" fillId="0" borderId="0">
      <alignment vertical="top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168" fontId="44" fillId="0" borderId="0">
      <alignment vertical="top"/>
    </xf>
    <xf numFmtId="0" fontId="26" fillId="47" borderId="1">
      <alignment horizontal="center" vertical="center" wrapText="1"/>
      <protection locked="0"/>
    </xf>
    <xf numFmtId="171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36" borderId="14" applyNumberFormat="0" applyAlignment="0" applyProtection="0"/>
    <xf numFmtId="168" fontId="10" fillId="0" borderId="0">
      <alignment vertical="top"/>
    </xf>
    <xf numFmtId="168" fontId="10" fillId="5" borderId="0">
      <alignment vertical="top"/>
    </xf>
    <xf numFmtId="184" fontId="10" fillId="6" borderId="0">
      <alignment vertical="top"/>
    </xf>
    <xf numFmtId="174" fontId="25" fillId="48" borderId="1">
      <alignment vertical="center"/>
    </xf>
    <xf numFmtId="169" fontId="49" fillId="49" borderId="15" applyBorder="0" applyAlignment="0">
      <alignment horizontal="left" indent="1"/>
    </xf>
    <xf numFmtId="0" fontId="50" fillId="0" borderId="16" applyNumberFormat="0" applyFill="0" applyAlignment="0" applyProtection="0"/>
    <xf numFmtId="0" fontId="51" fillId="36" borderId="0" applyNumberFormat="0" applyBorder="0" applyAlignment="0" applyProtection="0"/>
    <xf numFmtId="0" fontId="52" fillId="5" borderId="1" applyFont="0" applyBorder="0" applyAlignment="0">
      <alignment horizontal="center" vertical="center"/>
    </xf>
    <xf numFmtId="0" fontId="24" fillId="0" borderId="0"/>
    <xf numFmtId="0" fontId="53" fillId="0" borderId="0"/>
    <xf numFmtId="0" fontId="25" fillId="35" borderId="17" applyNumberFormat="0" applyFont="0" applyAlignment="0" applyProtection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54" fillId="50" borderId="18" applyNumberFormat="0" applyAlignment="0" applyProtection="0"/>
    <xf numFmtId="0" fontId="55" fillId="5" borderId="0">
      <alignment vertical="center"/>
    </xf>
    <xf numFmtId="0" fontId="56" fillId="0" borderId="0" applyNumberFormat="0">
      <alignment horizontal="left"/>
    </xf>
    <xf numFmtId="174" fontId="57" fillId="48" borderId="1">
      <alignment horizontal="center" vertical="center" wrapText="1"/>
      <protection locked="0"/>
    </xf>
    <xf numFmtId="0" fontId="25" fillId="0" borderId="0">
      <alignment vertical="center"/>
    </xf>
    <xf numFmtId="4" fontId="58" fillId="51" borderId="18" applyNumberFormat="0" applyProtection="0">
      <alignment vertical="center"/>
    </xf>
    <xf numFmtId="4" fontId="59" fillId="51" borderId="18" applyNumberFormat="0" applyProtection="0">
      <alignment vertical="center"/>
    </xf>
    <xf numFmtId="4" fontId="58" fillId="51" borderId="18" applyNumberFormat="0" applyProtection="0">
      <alignment horizontal="left" vertical="center" indent="1"/>
    </xf>
    <xf numFmtId="4" fontId="58" fillId="51" borderId="18" applyNumberFormat="0" applyProtection="0">
      <alignment horizontal="left" vertical="center" indent="1"/>
    </xf>
    <xf numFmtId="0" fontId="25" fillId="52" borderId="18" applyNumberFormat="0" applyProtection="0">
      <alignment horizontal="left" vertical="center" indent="1"/>
    </xf>
    <xf numFmtId="4" fontId="58" fillId="53" borderId="18" applyNumberFormat="0" applyProtection="0">
      <alignment horizontal="right" vertical="center"/>
    </xf>
    <xf numFmtId="4" fontId="58" fillId="54" borderId="18" applyNumberFormat="0" applyProtection="0">
      <alignment horizontal="right" vertical="center"/>
    </xf>
    <xf numFmtId="4" fontId="58" fillId="40" borderId="18" applyNumberFormat="0" applyProtection="0">
      <alignment horizontal="right" vertical="center"/>
    </xf>
    <xf numFmtId="4" fontId="58" fillId="55" borderId="18" applyNumberFormat="0" applyProtection="0">
      <alignment horizontal="right" vertical="center"/>
    </xf>
    <xf numFmtId="4" fontId="58" fillId="56" borderId="18" applyNumberFormat="0" applyProtection="0">
      <alignment horizontal="right" vertical="center"/>
    </xf>
    <xf numFmtId="4" fontId="58" fillId="57" borderId="18" applyNumberFormat="0" applyProtection="0">
      <alignment horizontal="right" vertical="center"/>
    </xf>
    <xf numFmtId="4" fontId="58" fillId="58" borderId="18" applyNumberFormat="0" applyProtection="0">
      <alignment horizontal="right" vertical="center"/>
    </xf>
    <xf numFmtId="4" fontId="58" fillId="59" borderId="18" applyNumberFormat="0" applyProtection="0">
      <alignment horizontal="right" vertical="center"/>
    </xf>
    <xf numFmtId="4" fontId="58" fillId="45" borderId="18" applyNumberFormat="0" applyProtection="0">
      <alignment horizontal="right" vertical="center"/>
    </xf>
    <xf numFmtId="4" fontId="60" fillId="60" borderId="18" applyNumberFormat="0" applyProtection="0">
      <alignment horizontal="left" vertical="center" indent="1"/>
    </xf>
    <xf numFmtId="4" fontId="58" fillId="61" borderId="19" applyNumberFormat="0" applyProtection="0">
      <alignment horizontal="left" vertical="center" indent="1"/>
    </xf>
    <xf numFmtId="4" fontId="61" fillId="62" borderId="0" applyNumberFormat="0" applyProtection="0">
      <alignment horizontal="left" vertical="center" indent="1"/>
    </xf>
    <xf numFmtId="0" fontId="25" fillId="52" borderId="18" applyNumberFormat="0" applyProtection="0">
      <alignment horizontal="left" vertical="center" indent="1"/>
    </xf>
    <xf numFmtId="4" fontId="62" fillId="61" borderId="18" applyNumberFormat="0" applyProtection="0">
      <alignment horizontal="left" vertical="center" indent="1"/>
    </xf>
    <xf numFmtId="4" fontId="62" fillId="49" borderId="18" applyNumberFormat="0" applyProtection="0">
      <alignment horizontal="left" vertical="center" indent="1"/>
    </xf>
    <xf numFmtId="0" fontId="25" fillId="49" borderId="18" applyNumberFormat="0" applyProtection="0">
      <alignment horizontal="left" vertical="center" indent="1"/>
    </xf>
    <xf numFmtId="0" fontId="25" fillId="49" borderId="18" applyNumberFormat="0" applyProtection="0">
      <alignment horizontal="left" vertical="center" indent="1"/>
    </xf>
    <xf numFmtId="0" fontId="25" fillId="63" borderId="18" applyNumberFormat="0" applyProtection="0">
      <alignment horizontal="left" vertical="center" indent="1"/>
    </xf>
    <xf numFmtId="0" fontId="25" fillId="63" borderId="18" applyNumberFormat="0" applyProtection="0">
      <alignment horizontal="left" vertical="center" indent="1"/>
    </xf>
    <xf numFmtId="0" fontId="25" fillId="5" borderId="18" applyNumberFormat="0" applyProtection="0">
      <alignment horizontal="left" vertical="center" indent="1"/>
    </xf>
    <xf numFmtId="0" fontId="25" fillId="5" borderId="18" applyNumberFormat="0" applyProtection="0">
      <alignment horizontal="left" vertical="center" indent="1"/>
    </xf>
    <xf numFmtId="0" fontId="25" fillId="52" borderId="18" applyNumberFormat="0" applyProtection="0">
      <alignment horizontal="left" vertical="center" indent="1"/>
    </xf>
    <xf numFmtId="0" fontId="25" fillId="52" borderId="18" applyNumberFormat="0" applyProtection="0">
      <alignment horizontal="left" vertical="center" indent="1"/>
    </xf>
    <xf numFmtId="0" fontId="24" fillId="0" borderId="0"/>
    <xf numFmtId="4" fontId="58" fillId="64" borderId="18" applyNumberFormat="0" applyProtection="0">
      <alignment vertical="center"/>
    </xf>
    <xf numFmtId="4" fontId="59" fillId="64" borderId="18" applyNumberFormat="0" applyProtection="0">
      <alignment vertical="center"/>
    </xf>
    <xf numFmtId="4" fontId="58" fillId="64" borderId="18" applyNumberFormat="0" applyProtection="0">
      <alignment horizontal="left" vertical="center" indent="1"/>
    </xf>
    <xf numFmtId="4" fontId="58" fillId="64" borderId="18" applyNumberFormat="0" applyProtection="0">
      <alignment horizontal="left" vertical="center" indent="1"/>
    </xf>
    <xf numFmtId="4" fontId="58" fillId="61" borderId="18" applyNumberFormat="0" applyProtection="0">
      <alignment horizontal="right" vertical="center"/>
    </xf>
    <xf numFmtId="4" fontId="59" fillId="61" borderId="18" applyNumberFormat="0" applyProtection="0">
      <alignment horizontal="right" vertical="center"/>
    </xf>
    <xf numFmtId="0" fontId="25" fillId="52" borderId="18" applyNumberFormat="0" applyProtection="0">
      <alignment horizontal="left" vertical="center" indent="1"/>
    </xf>
    <xf numFmtId="0" fontId="25" fillId="52" borderId="18" applyNumberFormat="0" applyProtection="0">
      <alignment horizontal="left" vertical="center" indent="1"/>
    </xf>
    <xf numFmtId="0" fontId="63" fillId="0" borderId="0"/>
    <xf numFmtId="4" fontId="64" fillId="61" borderId="18" applyNumberFormat="0" applyProtection="0">
      <alignment horizontal="right" vertical="center"/>
    </xf>
    <xf numFmtId="0" fontId="65" fillId="65" borderId="0"/>
    <xf numFmtId="49" fontId="66" fillId="65" borderId="0"/>
    <xf numFmtId="49" fontId="67" fillId="65" borderId="20"/>
    <xf numFmtId="49" fontId="67" fillId="65" borderId="0"/>
    <xf numFmtId="0" fontId="65" fillId="66" borderId="20">
      <protection locked="0"/>
    </xf>
    <xf numFmtId="0" fontId="65" fillId="65" borderId="0"/>
    <xf numFmtId="0" fontId="67" fillId="67" borderId="0"/>
    <xf numFmtId="0" fontId="67" fillId="45" borderId="0"/>
    <xf numFmtId="0" fontId="67" fillId="55" borderId="0"/>
    <xf numFmtId="0" fontId="68" fillId="0" borderId="0" applyNumberFormat="0" applyFill="0" applyBorder="0" applyAlignment="0" applyProtection="0"/>
    <xf numFmtId="187" fontId="25" fillId="37" borderId="1">
      <alignment vertical="center"/>
    </xf>
    <xf numFmtId="0" fontId="25" fillId="68" borderId="0"/>
    <xf numFmtId="174" fontId="25" fillId="66" borderId="21" applyNumberFormat="0" applyFont="0" applyAlignment="0">
      <alignment horizontal="left"/>
    </xf>
    <xf numFmtId="168" fontId="69" fillId="69" borderId="0">
      <alignment horizontal="right" vertical="top"/>
    </xf>
    <xf numFmtId="49" fontId="70" fillId="5" borderId="1" applyNumberFormat="0" applyBorder="0">
      <alignment horizontal="center" vertical="center" wrapText="1"/>
    </xf>
    <xf numFmtId="0" fontId="31" fillId="0" borderId="22" applyNumberFormat="0" applyFont="0" applyFill="0" applyAlignment="0" applyProtection="0"/>
    <xf numFmtId="174" fontId="71" fillId="40" borderId="23">
      <alignment horizontal="center" vertical="center"/>
    </xf>
    <xf numFmtId="0" fontId="72" fillId="0" borderId="0" applyNumberFormat="0" applyFill="0" applyBorder="0" applyAlignment="0" applyProtection="0"/>
    <xf numFmtId="0" fontId="73" fillId="70" borderId="24">
      <alignment vertical="center"/>
      <protection locked="0"/>
    </xf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74" fontId="25" fillId="71" borderId="1" applyNumberFormat="0" applyFill="0" applyBorder="0" applyProtection="0">
      <alignment vertical="center"/>
      <protection locked="0"/>
    </xf>
    <xf numFmtId="0" fontId="16" fillId="72" borderId="0" applyNumberFormat="0" applyBorder="0" applyAlignment="0" applyProtection="0"/>
    <xf numFmtId="0" fontId="16" fillId="73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75" borderId="0" applyNumberFormat="0" applyBorder="0" applyAlignment="0" applyProtection="0"/>
    <xf numFmtId="171" fontId="23" fillId="0" borderId="11">
      <protection locked="0"/>
    </xf>
    <xf numFmtId="0" fontId="74" fillId="12" borderId="14" applyNumberFormat="0" applyAlignment="0" applyProtection="0"/>
    <xf numFmtId="3" fontId="75" fillId="0" borderId="15" applyFill="0" applyBorder="0">
      <alignment vertical="center"/>
    </xf>
    <xf numFmtId="0" fontId="76" fillId="76" borderId="18" applyNumberFormat="0" applyAlignment="0" applyProtection="0"/>
    <xf numFmtId="0" fontId="77" fillId="76" borderId="14" applyNumberFormat="0" applyAlignment="0" applyProtection="0"/>
    <xf numFmtId="0" fontId="78" fillId="0" borderId="0" applyBorder="0">
      <alignment horizontal="center" vertical="center" wrapText="1"/>
    </xf>
    <xf numFmtId="0" fontId="79" fillId="0" borderId="25" applyBorder="0">
      <alignment horizontal="center" vertical="center" wrapText="1"/>
    </xf>
    <xf numFmtId="171" fontId="32" fillId="41" borderId="11"/>
    <xf numFmtId="4" fontId="80" fillId="51" borderId="1" applyBorder="0">
      <alignment horizontal="right"/>
    </xf>
    <xf numFmtId="49" fontId="81" fillId="0" borderId="0" applyBorder="0">
      <alignment vertical="center"/>
    </xf>
    <xf numFmtId="0" fontId="82" fillId="0" borderId="0">
      <alignment horizontal="left"/>
    </xf>
    <xf numFmtId="0" fontId="83" fillId="5" borderId="0"/>
    <xf numFmtId="0" fontId="84" fillId="0" borderId="26" applyNumberFormat="0" applyFill="0" applyAlignment="0" applyProtection="0"/>
    <xf numFmtId="3" fontId="32" fillId="0" borderId="1" applyBorder="0">
      <alignment vertical="center"/>
    </xf>
    <xf numFmtId="0" fontId="85" fillId="77" borderId="12" applyNumberFormat="0" applyAlignment="0" applyProtection="0"/>
    <xf numFmtId="0" fontId="86" fillId="0" borderId="0">
      <alignment horizontal="center" vertical="top" wrapText="1"/>
    </xf>
    <xf numFmtId="0" fontId="87" fillId="0" borderId="0">
      <alignment horizontal="center" vertical="center" wrapText="1"/>
    </xf>
    <xf numFmtId="0" fontId="87" fillId="0" borderId="0">
      <alignment horizontal="centerContinuous" vertical="center" wrapText="1"/>
    </xf>
    <xf numFmtId="0" fontId="88" fillId="6" borderId="0" applyFill="0">
      <alignment wrapText="1"/>
    </xf>
    <xf numFmtId="0" fontId="88" fillId="6" borderId="0" applyFill="0">
      <alignment wrapText="1"/>
    </xf>
    <xf numFmtId="0" fontId="88" fillId="6" borderId="0" applyFill="0">
      <alignment wrapText="1"/>
    </xf>
    <xf numFmtId="0" fontId="88" fillId="6" borderId="0" applyFill="0">
      <alignment wrapText="1"/>
    </xf>
    <xf numFmtId="0" fontId="89" fillId="78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190" fontId="9" fillId="0" borderId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80" fillId="0" borderId="0" applyBorder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178" fontId="9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90" fillId="0" borderId="0"/>
    <xf numFmtId="0" fontId="91" fillId="8" borderId="0" applyNumberFormat="0" applyBorder="0" applyAlignment="0" applyProtection="0"/>
    <xf numFmtId="0" fontId="24" fillId="0" borderId="0" applyFont="0" applyFill="0" applyBorder="0" applyProtection="0">
      <alignment horizontal="center" vertical="center" wrapText="1"/>
    </xf>
    <xf numFmtId="0" fontId="24" fillId="0" borderId="0" applyNumberFormat="0" applyFont="0" applyFill="0" applyBorder="0" applyProtection="0">
      <alignment horizontal="justify" vertical="center" wrapText="1"/>
    </xf>
    <xf numFmtId="191" fontId="92" fillId="51" borderId="27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0" fontId="24" fillId="79" borderId="17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177" fontId="35" fillId="0" borderId="0" applyFont="0" applyFill="0" applyBorder="0" applyProtection="0">
      <alignment vertical="top"/>
    </xf>
    <xf numFmtId="0" fontId="94" fillId="0" borderId="28" applyNumberFormat="0" applyFill="0" applyAlignment="0" applyProtection="0"/>
    <xf numFmtId="168" fontId="9" fillId="0" borderId="0">
      <alignment vertical="top"/>
    </xf>
    <xf numFmtId="168" fontId="9" fillId="0" borderId="0">
      <alignment vertical="top"/>
    </xf>
    <xf numFmtId="0" fontId="12" fillId="0" borderId="0"/>
    <xf numFmtId="3" fontId="95" fillId="0" borderId="0"/>
    <xf numFmtId="0" fontId="96" fillId="0" borderId="0" applyNumberFormat="0" applyFill="0" applyBorder="0" applyAlignment="0" applyProtection="0"/>
    <xf numFmtId="49" fontId="88" fillId="0" borderId="0">
      <alignment horizontal="center"/>
    </xf>
    <xf numFmtId="192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" fontId="80" fillId="6" borderId="0" applyBorder="0">
      <alignment horizontal="right"/>
    </xf>
    <xf numFmtId="4" fontId="80" fillId="6" borderId="0" applyBorder="0">
      <alignment horizontal="right"/>
    </xf>
    <xf numFmtId="4" fontId="80" fillId="6" borderId="0" applyFont="0" applyBorder="0">
      <alignment horizontal="right"/>
    </xf>
    <xf numFmtId="3" fontId="98" fillId="0" borderId="1" applyBorder="0">
      <alignment vertical="center"/>
    </xf>
    <xf numFmtId="4" fontId="80" fillId="6" borderId="0" applyFont="0" applyBorder="0">
      <alignment horizontal="right"/>
    </xf>
    <xf numFmtId="4" fontId="80" fillId="80" borderId="29" applyBorder="0">
      <alignment horizontal="right"/>
    </xf>
    <xf numFmtId="4" fontId="80" fillId="80" borderId="29" applyBorder="0">
      <alignment horizontal="right"/>
    </xf>
    <xf numFmtId="4" fontId="80" fillId="6" borderId="29" applyBorder="0">
      <alignment horizontal="right"/>
    </xf>
    <xf numFmtId="4" fontId="80" fillId="6" borderId="1" applyFont="0" applyBorder="0">
      <alignment horizontal="right"/>
    </xf>
    <xf numFmtId="4" fontId="80" fillId="6" borderId="1" applyFont="0" applyBorder="0">
      <alignment horizontal="right"/>
    </xf>
    <xf numFmtId="4" fontId="80" fillId="80" borderId="30" applyBorder="0">
      <alignment horizontal="right"/>
    </xf>
    <xf numFmtId="4" fontId="80" fillId="6" borderId="1" applyFont="0" applyBorder="0">
      <alignment horizontal="right"/>
    </xf>
    <xf numFmtId="0" fontId="99" fillId="9" borderId="0" applyNumberFormat="0" applyBorder="0" applyAlignment="0" applyProtection="0"/>
    <xf numFmtId="165" fontId="24" fillId="0" borderId="1" applyFont="0" applyFill="0" applyBorder="0" applyProtection="0">
      <alignment horizontal="center" vertical="center"/>
    </xf>
    <xf numFmtId="3" fontId="23" fillId="0" borderId="1" applyBorder="0">
      <alignment vertical="center"/>
    </xf>
    <xf numFmtId="44" fontId="13" fillId="0" borderId="0">
      <protection locked="0"/>
    </xf>
    <xf numFmtId="0" fontId="23" fillId="0" borderId="1" applyBorder="0">
      <alignment horizontal="center" vertical="center" wrapText="1"/>
    </xf>
  </cellStyleXfs>
  <cellXfs count="37">
    <xf numFmtId="0" fontId="0" fillId="0" borderId="0" xfId="0"/>
    <xf numFmtId="0" fontId="3" fillId="0" borderId="0" xfId="0" applyFont="1" applyAlignment="1">
      <alignment wrapText="1"/>
    </xf>
    <xf numFmtId="0" fontId="4" fillId="3" borderId="0" xfId="0" applyFont="1" applyFill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00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32">
    <cellStyle name="%" xfId="1"/>
    <cellStyle name="%_Inputs" xfId="2"/>
    <cellStyle name="%_Inputs (const)" xfId="3"/>
    <cellStyle name="%_Inputs Co" xfId="4"/>
    <cellStyle name="_Model_RAB Мой" xfId="5"/>
    <cellStyle name="_Model_RAB_MRSK_svod" xfId="6"/>
    <cellStyle name="_выручка по присоединениям2" xfId="7"/>
    <cellStyle name="_Исходные данные для модели" xfId="8"/>
    <cellStyle name="_МОДЕЛЬ_1 (2)" xfId="9"/>
    <cellStyle name="_НВВ 2009 постатейно свод по филиалам_09_02_09" xfId="10"/>
    <cellStyle name="_НВВ 2009 постатейно свод по филиалам_для Валентина" xfId="11"/>
    <cellStyle name="_Омск" xfId="12"/>
    <cellStyle name="_пр 5 тариф RAB" xfId="13"/>
    <cellStyle name="_Предожение _ДБП_2009 г ( согласованные БП)  (2)" xfId="14"/>
    <cellStyle name="_Приложение МТС-3-КС" xfId="15"/>
    <cellStyle name="_Приложение-МТС--2-1" xfId="16"/>
    <cellStyle name="_Расчет RAB_22072008" xfId="17"/>
    <cellStyle name="_Расчет RAB_Лен и МОЭСК_с 2010 года_14.04.2009_со сглаж_version 3.0_без ФСК" xfId="18"/>
    <cellStyle name="_Свод по ИПР (2)" xfId="19"/>
    <cellStyle name="_таблицы для расчетов28-04-08_2006-2009_прибыль корр_по ИА" xfId="20"/>
    <cellStyle name="_таблицы для расчетов28-04-08_2006-2009с ИА" xfId="21"/>
    <cellStyle name="_Форма 6  РТК.xls(отчет по Адр пр. ЛО)" xfId="22"/>
    <cellStyle name="_Формат разбивки по МРСК_РСК" xfId="23"/>
    <cellStyle name="_Формат_для Согласования" xfId="24"/>
    <cellStyle name="”ќђќ‘ћ‚›‰" xfId="25"/>
    <cellStyle name="”љ‘ђћ‚ђќќ›‰" xfId="26"/>
    <cellStyle name="„…ќ…†ќ›‰" xfId="27"/>
    <cellStyle name="‡ђѓћ‹ћ‚ћљ1" xfId="28"/>
    <cellStyle name="‡ђѓћ‹ћ‚ћљ2" xfId="29"/>
    <cellStyle name="’ћѓћ‚›‰" xfId="30"/>
    <cellStyle name="20% - Акцент1 2" xfId="31"/>
    <cellStyle name="20% - Акцент2 2" xfId="32"/>
    <cellStyle name="20% - Акцент3 2" xfId="33"/>
    <cellStyle name="20% - Акцент4 2" xfId="34"/>
    <cellStyle name="20% - Акцент5 2" xfId="35"/>
    <cellStyle name="20% - Акцент6 2" xfId="36"/>
    <cellStyle name="40% - Акцент1 2" xfId="37"/>
    <cellStyle name="40% - Акцент2 2" xfId="38"/>
    <cellStyle name="40% - Акцент3 2" xfId="39"/>
    <cellStyle name="40% - Акцент4 2" xfId="40"/>
    <cellStyle name="40% - Акцент5 2" xfId="41"/>
    <cellStyle name="40% - Акцент6 2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4" xfId="61"/>
    <cellStyle name="Accent4 - 20%" xfId="62"/>
    <cellStyle name="Accent4 - 40%" xfId="63"/>
    <cellStyle name="Accent4 - 60%" xfId="64"/>
    <cellStyle name="Accent5" xfId="65"/>
    <cellStyle name="Accent5 - 20%" xfId="66"/>
    <cellStyle name="Accent5 - 40%" xfId="67"/>
    <cellStyle name="Accent5 - 60%" xfId="68"/>
    <cellStyle name="Accent6" xfId="69"/>
    <cellStyle name="Accent6 - 20%" xfId="70"/>
    <cellStyle name="Accent6 - 40%" xfId="71"/>
    <cellStyle name="Accent6 - 60%" xfId="72"/>
    <cellStyle name="account" xfId="73"/>
    <cellStyle name="Accounting" xfId="74"/>
    <cellStyle name="Ăčďĺđńńűëęŕ" xfId="75"/>
    <cellStyle name="Ăčďĺđńńűëęŕ 2" xfId="76"/>
    <cellStyle name="Áĺççŕůčňíűé" xfId="77"/>
    <cellStyle name="Äĺíĺćíűé [0]_(ňŕá 3č)" xfId="78"/>
    <cellStyle name="Äĺíĺćíűé_(ňŕá 3č)" xfId="79"/>
    <cellStyle name="Anna" xfId="80"/>
    <cellStyle name="AP_AR_UPS" xfId="81"/>
    <cellStyle name="BackGround_General" xfId="82"/>
    <cellStyle name="Bad" xfId="83"/>
    <cellStyle name="blank" xfId="84"/>
    <cellStyle name="Blue_Calculation" xfId="85"/>
    <cellStyle name="Calculation" xfId="86"/>
    <cellStyle name="Check" xfId="87"/>
    <cellStyle name="Check Cell" xfId="88"/>
    <cellStyle name="Comma [0]_laroux" xfId="89"/>
    <cellStyle name="Comma_laroux" xfId="90"/>
    <cellStyle name="Comma0" xfId="91"/>
    <cellStyle name="Çŕůčňíűé" xfId="92"/>
    <cellStyle name="Currency [0]" xfId="93"/>
    <cellStyle name="Currency [0] 2" xfId="94"/>
    <cellStyle name="Currency [0] 3" xfId="95"/>
    <cellStyle name="Currency [0] 4" xfId="96"/>
    <cellStyle name="Currency_laroux" xfId="97"/>
    <cellStyle name="Currency0" xfId="98"/>
    <cellStyle name="Date" xfId="99"/>
    <cellStyle name="date 2" xfId="100"/>
    <cellStyle name="Dates" xfId="101"/>
    <cellStyle name="Dezimal [0]_Compiling Utility Macros" xfId="102"/>
    <cellStyle name="Dezimal_Compiling Utility Macros" xfId="103"/>
    <cellStyle name="E-mail" xfId="104"/>
    <cellStyle name="Emphasis 1" xfId="105"/>
    <cellStyle name="Emphasis 2" xfId="106"/>
    <cellStyle name="Emphasis 3" xfId="107"/>
    <cellStyle name="Euro" xfId="108"/>
    <cellStyle name="Fixed" xfId="109"/>
    <cellStyle name="Footnotes" xfId="110"/>
    <cellStyle name="General_Ledger" xfId="111"/>
    <cellStyle name="Good" xfId="112"/>
    <cellStyle name="Heading" xfId="113"/>
    <cellStyle name="Heading 1" xfId="114"/>
    <cellStyle name="Heading 2" xfId="115"/>
    <cellStyle name="Heading 3" xfId="116"/>
    <cellStyle name="Heading 4" xfId="117"/>
    <cellStyle name="Heading2" xfId="118"/>
    <cellStyle name="Hidden" xfId="119"/>
    <cellStyle name="Îáű÷íűé__FES" xfId="120"/>
    <cellStyle name="Îňęđűâŕâřŕ˙ń˙ ăčďĺđńńűëęŕ" xfId="121"/>
    <cellStyle name="Îňęđűâŕâřŕ˙ń˙ ăčďĺđńńűëęŕ 2" xfId="122"/>
    <cellStyle name="Input" xfId="123"/>
    <cellStyle name="Inputs" xfId="124"/>
    <cellStyle name="Inputs (const)" xfId="125"/>
    <cellStyle name="Inputs Co" xfId="126"/>
    <cellStyle name="Just_Table" xfId="127"/>
    <cellStyle name="LeftTitle" xfId="128"/>
    <cellStyle name="Linked Cell" xfId="129"/>
    <cellStyle name="Neutral" xfId="130"/>
    <cellStyle name="No_Input" xfId="131"/>
    <cellStyle name="Normal_38" xfId="132"/>
    <cellStyle name="Normal1" xfId="133"/>
    <cellStyle name="Note" xfId="134"/>
    <cellStyle name="Ôčíŕíńîâűé [0]_(ňŕá 3č)" xfId="135"/>
    <cellStyle name="Ôčíŕíńîâűé_(ňŕá 3č)" xfId="136"/>
    <cellStyle name="Output" xfId="137"/>
    <cellStyle name="PageHeading" xfId="138"/>
    <cellStyle name="Price_Body" xfId="139"/>
    <cellStyle name="QTitle" xfId="140"/>
    <cellStyle name="range" xfId="141"/>
    <cellStyle name="SAPBEXaggData" xfId="142"/>
    <cellStyle name="SAPBEXaggDataEmph" xfId="143"/>
    <cellStyle name="SAPBEXaggItem" xfId="144"/>
    <cellStyle name="SAPBEXaggItemX" xfId="145"/>
    <cellStyle name="SAPBEXchaText" xfId="146"/>
    <cellStyle name="SAPBEXexcBad7" xfId="147"/>
    <cellStyle name="SAPBEXexcBad8" xfId="148"/>
    <cellStyle name="SAPBEXexcBad9" xfId="149"/>
    <cellStyle name="SAPBEXexcCritical4" xfId="150"/>
    <cellStyle name="SAPBEXexcCritical5" xfId="151"/>
    <cellStyle name="SAPBEXexcCritical6" xfId="152"/>
    <cellStyle name="SAPBEXexcGood1" xfId="153"/>
    <cellStyle name="SAPBEXexcGood2" xfId="154"/>
    <cellStyle name="SAPBEXexcGood3" xfId="155"/>
    <cellStyle name="SAPBEXfilterDrill" xfId="156"/>
    <cellStyle name="SAPBEXfilterItem" xfId="157"/>
    <cellStyle name="SAPBEXfilterText" xfId="158"/>
    <cellStyle name="SAPBEXformats" xfId="159"/>
    <cellStyle name="SAPBEXheaderItem" xfId="160"/>
    <cellStyle name="SAPBEXheaderText" xfId="161"/>
    <cellStyle name="SAPBEXHLevel0" xfId="162"/>
    <cellStyle name="SAPBEXHLevel0X" xfId="163"/>
    <cellStyle name="SAPBEXHLevel1" xfId="164"/>
    <cellStyle name="SAPBEXHLevel1X" xfId="165"/>
    <cellStyle name="SAPBEXHLevel2" xfId="166"/>
    <cellStyle name="SAPBEXHLevel2X" xfId="167"/>
    <cellStyle name="SAPBEXHLevel3" xfId="168"/>
    <cellStyle name="SAPBEXHLevel3X" xfId="169"/>
    <cellStyle name="SAPBEXinputData" xfId="170"/>
    <cellStyle name="SAPBEXresData" xfId="171"/>
    <cellStyle name="SAPBEXresDataEmph" xfId="172"/>
    <cellStyle name="SAPBEXresItem" xfId="173"/>
    <cellStyle name="SAPBEXresItemX" xfId="174"/>
    <cellStyle name="SAPBEXstdData" xfId="175"/>
    <cellStyle name="SAPBEXstdDataEmph" xfId="176"/>
    <cellStyle name="SAPBEXstdItem" xfId="177"/>
    <cellStyle name="SAPBEXstdItemX" xfId="178"/>
    <cellStyle name="SAPBEXtitle" xfId="179"/>
    <cellStyle name="SAPBEXundefined" xfId="180"/>
    <cellStyle name="SEM-BPS-data" xfId="181"/>
    <cellStyle name="SEM-BPS-head" xfId="182"/>
    <cellStyle name="SEM-BPS-headdata" xfId="183"/>
    <cellStyle name="SEM-BPS-headkey" xfId="184"/>
    <cellStyle name="SEM-BPS-input-on" xfId="185"/>
    <cellStyle name="SEM-BPS-key" xfId="186"/>
    <cellStyle name="SEM-BPS-sub1" xfId="187"/>
    <cellStyle name="SEM-BPS-sub2" xfId="188"/>
    <cellStyle name="SEM-BPS-total" xfId="189"/>
    <cellStyle name="Sheet Title" xfId="190"/>
    <cellStyle name="Show_Sell" xfId="191"/>
    <cellStyle name="Standard_Anpassen der Amortisation" xfId="192"/>
    <cellStyle name="Table" xfId="193"/>
    <cellStyle name="Table Heading" xfId="194"/>
    <cellStyle name="Title_1" xfId="195"/>
    <cellStyle name="Total" xfId="196"/>
    <cellStyle name="Validation" xfId="197"/>
    <cellStyle name="Warning Text" xfId="198"/>
    <cellStyle name="white" xfId="199"/>
    <cellStyle name="Wдhrung [0]_Compiling Utility Macros" xfId="200"/>
    <cellStyle name="Wдhrung_Compiling Utility Macros" xfId="201"/>
    <cellStyle name="YelNumbersCurr" xfId="202"/>
    <cellStyle name="Акцент1 2" xfId="203"/>
    <cellStyle name="Акцент2 2" xfId="204"/>
    <cellStyle name="Акцент3 2" xfId="205"/>
    <cellStyle name="Акцент4 2" xfId="206"/>
    <cellStyle name="Акцент5 2" xfId="207"/>
    <cellStyle name="Акцент6 2" xfId="208"/>
    <cellStyle name="Беззащитный" xfId="209"/>
    <cellStyle name="Ввод  2" xfId="210"/>
    <cellStyle name="Внешняя сылка" xfId="211"/>
    <cellStyle name="Вывод 2" xfId="212"/>
    <cellStyle name="Вычисление 2" xfId="213"/>
    <cellStyle name="Заголовок" xfId="214"/>
    <cellStyle name="ЗаголовокСтолбца" xfId="215"/>
    <cellStyle name="Защитный" xfId="216"/>
    <cellStyle name="Значение" xfId="217"/>
    <cellStyle name="Зоголовок" xfId="218"/>
    <cellStyle name="зфпуруфвштп" xfId="219"/>
    <cellStyle name="йешеду" xfId="220"/>
    <cellStyle name="Итог 2" xfId="221"/>
    <cellStyle name="Итого" xfId="222"/>
    <cellStyle name="Контрольная ячейка 2" xfId="223"/>
    <cellStyle name="Мой заголовок" xfId="224"/>
    <cellStyle name="Мой заголовок листа" xfId="225"/>
    <cellStyle name="Мой заголовок листа 2" xfId="226"/>
    <cellStyle name="Мои наименования показателей" xfId="227"/>
    <cellStyle name="Мои наименования показателей 2" xfId="228"/>
    <cellStyle name="Мои наименования показателей 3" xfId="229"/>
    <cellStyle name="Мои наименования показателей 4" xfId="230"/>
    <cellStyle name="Нейтральный 2" xfId="231"/>
    <cellStyle name="Обычный" xfId="0" builtinId="0"/>
    <cellStyle name="Обычный 10" xfId="232"/>
    <cellStyle name="Обычный 11" xfId="233"/>
    <cellStyle name="Обычный 12" xfId="234"/>
    <cellStyle name="Обычный 13" xfId="235"/>
    <cellStyle name="Обычный 14" xfId="236"/>
    <cellStyle name="Обычный 15" xfId="237"/>
    <cellStyle name="Обычный 16" xfId="238"/>
    <cellStyle name="Обычный 17" xfId="239"/>
    <cellStyle name="Обычный 17 2" xfId="240"/>
    <cellStyle name="Обычный 18" xfId="241"/>
    <cellStyle name="Обычный 19" xfId="242"/>
    <cellStyle name="Обычный 2" xfId="243"/>
    <cellStyle name="Обычный 2 10" xfId="244"/>
    <cellStyle name="Обычный 2 11" xfId="245"/>
    <cellStyle name="Обычный 2 12" xfId="246"/>
    <cellStyle name="Обычный 2 13" xfId="247"/>
    <cellStyle name="Обычный 2 14" xfId="248"/>
    <cellStyle name="Обычный 2 15" xfId="249"/>
    <cellStyle name="Обычный 2 16" xfId="250"/>
    <cellStyle name="Обычный 2 17" xfId="251"/>
    <cellStyle name="Обычный 2 18" xfId="252"/>
    <cellStyle name="Обычный 2 19" xfId="253"/>
    <cellStyle name="Обычный 2 2" xfId="254"/>
    <cellStyle name="Обычный 2 2 2" xfId="255"/>
    <cellStyle name="Обычный 2 20" xfId="256"/>
    <cellStyle name="Обычный 2 21" xfId="257"/>
    <cellStyle name="Обычный 2 22" xfId="258"/>
    <cellStyle name="Обычный 2 23" xfId="259"/>
    <cellStyle name="Обычный 2 24" xfId="260"/>
    <cellStyle name="Обычный 2 25" xfId="261"/>
    <cellStyle name="Обычный 2 26" xfId="262"/>
    <cellStyle name="Обычный 2 27" xfId="263"/>
    <cellStyle name="Обычный 2 28" xfId="264"/>
    <cellStyle name="Обычный 2 29" xfId="265"/>
    <cellStyle name="Обычный 2 3" xfId="266"/>
    <cellStyle name="Обычный 2 30" xfId="267"/>
    <cellStyle name="Обычный 2 31" xfId="268"/>
    <cellStyle name="Обычный 2 32" xfId="269"/>
    <cellStyle name="Обычный 2 33" xfId="270"/>
    <cellStyle name="Обычный 2 34" xfId="271"/>
    <cellStyle name="Обычный 2 35" xfId="272"/>
    <cellStyle name="Обычный 2 36" xfId="273"/>
    <cellStyle name="Обычный 2 37" xfId="274"/>
    <cellStyle name="Обычный 2 38" xfId="275"/>
    <cellStyle name="Обычный 2 39" xfId="276"/>
    <cellStyle name="Обычный 2 4" xfId="277"/>
    <cellStyle name="Обычный 2 40" xfId="278"/>
    <cellStyle name="Обычный 2 41" xfId="279"/>
    <cellStyle name="Обычный 2 42" xfId="280"/>
    <cellStyle name="Обычный 2 43" xfId="281"/>
    <cellStyle name="Обычный 2 44" xfId="282"/>
    <cellStyle name="Обычный 2 45" xfId="283"/>
    <cellStyle name="Обычный 2 46" xfId="284"/>
    <cellStyle name="Обычный 2 47" xfId="285"/>
    <cellStyle name="Обычный 2 48" xfId="286"/>
    <cellStyle name="Обычный 2 49" xfId="287"/>
    <cellStyle name="Обычный 2 5" xfId="288"/>
    <cellStyle name="Обычный 2 50" xfId="289"/>
    <cellStyle name="Обычный 2 51" xfId="290"/>
    <cellStyle name="Обычный 2 52" xfId="291"/>
    <cellStyle name="Обычный 2 53" xfId="292"/>
    <cellStyle name="Обычный 2 54" xfId="293"/>
    <cellStyle name="Обычный 2 55" xfId="294"/>
    <cellStyle name="Обычный 2 56" xfId="295"/>
    <cellStyle name="Обычный 2 57" xfId="296"/>
    <cellStyle name="Обычный 2 58" xfId="297"/>
    <cellStyle name="Обычный 2 59" xfId="298"/>
    <cellStyle name="Обычный 2 6" xfId="299"/>
    <cellStyle name="Обычный 2 60" xfId="300"/>
    <cellStyle name="Обычный 2 61" xfId="301"/>
    <cellStyle name="Обычный 2 62" xfId="302"/>
    <cellStyle name="Обычный 2 63" xfId="303"/>
    <cellStyle name="Обычный 2 64" xfId="304"/>
    <cellStyle name="Обычный 2 65" xfId="305"/>
    <cellStyle name="Обычный 2 66" xfId="306"/>
    <cellStyle name="Обычный 2 7" xfId="307"/>
    <cellStyle name="Обычный 2 8" xfId="308"/>
    <cellStyle name="Обычный 2 9" xfId="309"/>
    <cellStyle name="Обычный 2_Свод РТ, ИТК" xfId="310"/>
    <cellStyle name="Обычный 20" xfId="311"/>
    <cellStyle name="Обычный 21" xfId="312"/>
    <cellStyle name="Обычный 22" xfId="313"/>
    <cellStyle name="Обычный 23" xfId="314"/>
    <cellStyle name="Обычный 24" xfId="315"/>
    <cellStyle name="Обычный 25" xfId="316"/>
    <cellStyle name="Обычный 26" xfId="317"/>
    <cellStyle name="Обычный 27" xfId="318"/>
    <cellStyle name="Обычный 28" xfId="319"/>
    <cellStyle name="Обычный 29" xfId="320"/>
    <cellStyle name="Обычный 3" xfId="321"/>
    <cellStyle name="Обычный 3 2" xfId="322"/>
    <cellStyle name="Обычный 3_ИТ бюджет 09 07 09 (2)" xfId="323"/>
    <cellStyle name="Обычный 30" xfId="324"/>
    <cellStyle name="Обычный 31" xfId="325"/>
    <cellStyle name="Обычный 32" xfId="326"/>
    <cellStyle name="Обычный 33" xfId="327"/>
    <cellStyle name="Обычный 34" xfId="328"/>
    <cellStyle name="Обычный 35" xfId="329"/>
    <cellStyle name="Обычный 36" xfId="330"/>
    <cellStyle name="Обычный 37" xfId="331"/>
    <cellStyle name="Обычный 38" xfId="332"/>
    <cellStyle name="Обычный 39" xfId="333"/>
    <cellStyle name="Обычный 4" xfId="334"/>
    <cellStyle name="Обычный 4 2" xfId="335"/>
    <cellStyle name="Обычный 4_Исходные данные для модели" xfId="336"/>
    <cellStyle name="Обычный 40" xfId="337"/>
    <cellStyle name="Обычный 41" xfId="338"/>
    <cellStyle name="Обычный 42" xfId="339"/>
    <cellStyle name="Обычный 43" xfId="340"/>
    <cellStyle name="Обычный 44" xfId="341"/>
    <cellStyle name="Обычный 45" xfId="342"/>
    <cellStyle name="Обычный 46" xfId="343"/>
    <cellStyle name="Обычный 47" xfId="344"/>
    <cellStyle name="Обычный 48" xfId="345"/>
    <cellStyle name="Обычный 49" xfId="346"/>
    <cellStyle name="Обычный 5" xfId="347"/>
    <cellStyle name="Обычный 5 2" xfId="348"/>
    <cellStyle name="Обычный 50" xfId="349"/>
    <cellStyle name="Обычный 51" xfId="350"/>
    <cellStyle name="Обычный 52" xfId="351"/>
    <cellStyle name="Обычный 53" xfId="352"/>
    <cellStyle name="Обычный 54" xfId="353"/>
    <cellStyle name="Обычный 55" xfId="354"/>
    <cellStyle name="Обычный 56" xfId="355"/>
    <cellStyle name="Обычный 57" xfId="356"/>
    <cellStyle name="Обычный 58" xfId="357"/>
    <cellStyle name="Обычный 59" xfId="358"/>
    <cellStyle name="Обычный 6" xfId="359"/>
    <cellStyle name="Обычный 6 2" xfId="360"/>
    <cellStyle name="Обычный 60" xfId="361"/>
    <cellStyle name="Обычный 61" xfId="362"/>
    <cellStyle name="Обычный 62" xfId="363"/>
    <cellStyle name="Обычный 63" xfId="364"/>
    <cellStyle name="Обычный 64" xfId="365"/>
    <cellStyle name="Обычный 65" xfId="366"/>
    <cellStyle name="Обычный 66" xfId="367"/>
    <cellStyle name="Обычный 67" xfId="368"/>
    <cellStyle name="Обычный 68" xfId="369"/>
    <cellStyle name="Обычный 69" xfId="370"/>
    <cellStyle name="Обычный 7" xfId="371"/>
    <cellStyle name="Обычный 7 2" xfId="372"/>
    <cellStyle name="Обычный 7 3" xfId="373"/>
    <cellStyle name="Обычный 70" xfId="374"/>
    <cellStyle name="Обычный 71" xfId="375"/>
    <cellStyle name="Обычный 72" xfId="376"/>
    <cellStyle name="Обычный 73" xfId="377"/>
    <cellStyle name="Обычный 74" xfId="378"/>
    <cellStyle name="Обычный 75" xfId="379"/>
    <cellStyle name="Обычный 76" xfId="380"/>
    <cellStyle name="Обычный 77" xfId="381"/>
    <cellStyle name="Обычный 78" xfId="382"/>
    <cellStyle name="Обычный 79" xfId="383"/>
    <cellStyle name="Обычный 8" xfId="384"/>
    <cellStyle name="Обычный 9" xfId="385"/>
    <cellStyle name="Плохой 2" xfId="386"/>
    <cellStyle name="По центру с переносом" xfId="387"/>
    <cellStyle name="По ширине с переносом" xfId="388"/>
    <cellStyle name="Поле ввода" xfId="389"/>
    <cellStyle name="Пояснение 2" xfId="390"/>
    <cellStyle name="Примечание 2" xfId="391"/>
    <cellStyle name="Процентный 2" xfId="392"/>
    <cellStyle name="Процентный 2 2" xfId="393"/>
    <cellStyle name="Процентный 2 3" xfId="394"/>
    <cellStyle name="Процентный 3" xfId="395"/>
    <cellStyle name="Процентный 4" xfId="396"/>
    <cellStyle name="Процентный 4 2" xfId="397"/>
    <cellStyle name="Связанная ячейка 2" xfId="398"/>
    <cellStyle name="Стиль 1" xfId="399"/>
    <cellStyle name="Стиль 1 2" xfId="400"/>
    <cellStyle name="Стиль 1 3" xfId="401"/>
    <cellStyle name="ТЕКСТ" xfId="402"/>
    <cellStyle name="Текст предупреждения 2" xfId="403"/>
    <cellStyle name="Текстовый" xfId="404"/>
    <cellStyle name="Тысячи [0]_22гк" xfId="405"/>
    <cellStyle name="Тысячи_22гк" xfId="406"/>
    <cellStyle name="Финансовый 2" xfId="407"/>
    <cellStyle name="Финансовый 2 10" xfId="408"/>
    <cellStyle name="Финансовый 2 2" xfId="409"/>
    <cellStyle name="Финансовый 3" xfId="410"/>
    <cellStyle name="Финансовый 4" xfId="411"/>
    <cellStyle name="Финансовый 4 2" xfId="412"/>
    <cellStyle name="Финансовый 4 3" xfId="413"/>
    <cellStyle name="Финансовый 5" xfId="414"/>
    <cellStyle name="Формула" xfId="415"/>
    <cellStyle name="Формула 2" xfId="416"/>
    <cellStyle name="Формула 3" xfId="417"/>
    <cellStyle name="Формула 4" xfId="418"/>
    <cellStyle name="Формула_5" xfId="419"/>
    <cellStyle name="ФормулаВБ" xfId="420"/>
    <cellStyle name="ФормулаВБ 2" xfId="421"/>
    <cellStyle name="ФормулаВБ 3" xfId="422"/>
    <cellStyle name="ФормулаНаКонтроль" xfId="423"/>
    <cellStyle name="ФормулаНаКонтроль 2" xfId="424"/>
    <cellStyle name="ФормулаНаКонтроль 3" xfId="425"/>
    <cellStyle name="ФормулаНаКонтроль_GRES.2007.5" xfId="426"/>
    <cellStyle name="Хороший 2" xfId="427"/>
    <cellStyle name="Цифры по центру с десятыми" xfId="428"/>
    <cellStyle name="Числовой" xfId="429"/>
    <cellStyle name="Џђћ–…ќ’ќ›‰" xfId="430"/>
    <cellStyle name="Шапка таблицы" xfId="4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66"/>
  <sheetViews>
    <sheetView tabSelected="1" zoomScale="70" zoomScaleNormal="70" workbookViewId="0">
      <pane xSplit="4" ySplit="7" topLeftCell="E8" activePane="bottomRight" state="frozenSplit"/>
      <selection pane="topRight" activeCell="E1" sqref="E1"/>
      <selection pane="bottomLeft" activeCell="A7" sqref="A7"/>
      <selection pane="bottomRight" activeCell="AV4" sqref="AV4:BD4"/>
    </sheetView>
  </sheetViews>
  <sheetFormatPr defaultRowHeight="12.75" customHeight="1"/>
  <cols>
    <col min="1" max="1" width="12.7109375" style="1" customWidth="1"/>
    <col min="2" max="2" width="26.7109375" style="1" customWidth="1"/>
    <col min="3" max="3" width="36.7109375" style="1" customWidth="1"/>
    <col min="4" max="4" width="44.28515625" style="1" customWidth="1"/>
    <col min="5" max="8" width="10.140625" style="1" customWidth="1"/>
    <col min="9" max="9" width="9.5703125" style="1" customWidth="1"/>
    <col min="10" max="10" width="9.7109375" style="1" customWidth="1"/>
    <col min="11" max="11" width="8.85546875" style="1" customWidth="1"/>
    <col min="12" max="14" width="10.85546875" style="1" customWidth="1"/>
    <col min="15" max="18" width="3.28515625" style="1" bestFit="1" customWidth="1"/>
    <col min="19" max="19" width="3.28515625" style="1" customWidth="1"/>
    <col min="20" max="22" width="10.85546875" style="1" customWidth="1"/>
    <col min="23" max="27" width="4.7109375" style="1" customWidth="1"/>
    <col min="28" max="28" width="12" style="1" customWidth="1"/>
    <col min="29" max="29" width="9.28515625" style="1" customWidth="1"/>
    <col min="30" max="30" width="12" style="1" customWidth="1"/>
    <col min="31" max="31" width="9.28515625" style="1" customWidth="1"/>
    <col min="32" max="34" width="10.85546875" style="1" customWidth="1"/>
    <col min="35" max="35" width="3.85546875" style="1" customWidth="1"/>
    <col min="36" max="36" width="3.5703125" style="1" bestFit="1" customWidth="1"/>
    <col min="37" max="37" width="4" style="1" customWidth="1"/>
    <col min="38" max="38" width="4.42578125" style="1" customWidth="1"/>
    <col min="39" max="42" width="3.28515625" style="1" customWidth="1"/>
    <col min="43" max="43" width="3.5703125" style="1" bestFit="1" customWidth="1"/>
    <col min="44" max="44" width="8.85546875" style="1" hidden="1" customWidth="1"/>
    <col min="45" max="45" width="12.140625" style="1" customWidth="1"/>
    <col min="46" max="46" width="8.85546875" style="1" hidden="1" customWidth="1"/>
    <col min="47" max="47" width="12.140625" style="1" customWidth="1"/>
    <col min="48" max="48" width="4.28515625" style="1" customWidth="1"/>
    <col min="49" max="49" width="3.28515625" style="1" customWidth="1"/>
    <col min="50" max="50" width="4.42578125" style="1" customWidth="1"/>
    <col min="51" max="56" width="3.28515625" style="1" customWidth="1"/>
    <col min="57" max="57" width="9.28515625" style="1" hidden="1" customWidth="1"/>
    <col min="58" max="58" width="12.140625" style="1" customWidth="1"/>
    <col min="59" max="60" width="13.28515625" style="1" customWidth="1"/>
    <col min="61" max="61" width="17.140625" style="1" customWidth="1"/>
    <col min="62" max="16384" width="9.140625" style="1"/>
  </cols>
  <sheetData>
    <row r="1" spans="1:61" ht="39.75" customHeight="1">
      <c r="A1" s="20" t="s">
        <v>139</v>
      </c>
    </row>
    <row r="2" spans="1:61" ht="20.25" customHeight="1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</row>
    <row r="3" spans="1:61" s="2" customFormat="1" ht="83.25" customHeight="1">
      <c r="A3" s="24"/>
      <c r="B3" s="24"/>
      <c r="C3" s="24"/>
      <c r="D3" s="24"/>
      <c r="E3" s="24" t="s">
        <v>5</v>
      </c>
      <c r="F3" s="24"/>
      <c r="G3" s="24"/>
      <c r="H3" s="24"/>
      <c r="I3" s="24"/>
      <c r="J3" s="24"/>
      <c r="K3" s="29" t="s">
        <v>6</v>
      </c>
      <c r="L3" s="21" t="s">
        <v>126</v>
      </c>
      <c r="M3" s="22"/>
      <c r="N3" s="22"/>
      <c r="O3" s="22"/>
      <c r="P3" s="22"/>
      <c r="Q3" s="22"/>
      <c r="R3" s="22"/>
      <c r="S3" s="23"/>
      <c r="T3" s="24" t="s">
        <v>127</v>
      </c>
      <c r="U3" s="24"/>
      <c r="V3" s="24"/>
      <c r="W3" s="24"/>
      <c r="X3" s="24"/>
      <c r="Y3" s="24"/>
      <c r="Z3" s="24"/>
      <c r="AA3" s="24"/>
      <c r="AB3" s="21" t="s">
        <v>7</v>
      </c>
      <c r="AC3" s="22"/>
      <c r="AD3" s="22"/>
      <c r="AE3" s="23"/>
      <c r="AF3" s="24" t="s">
        <v>131</v>
      </c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5" t="s">
        <v>132</v>
      </c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7"/>
      <c r="BG3" s="28" t="s">
        <v>8</v>
      </c>
      <c r="BH3" s="28"/>
      <c r="BI3" s="28"/>
    </row>
    <row r="4" spans="1:61" s="2" customFormat="1" ht="143.25" customHeight="1">
      <c r="A4" s="24"/>
      <c r="B4" s="24"/>
      <c r="C4" s="24"/>
      <c r="D4" s="24"/>
      <c r="E4" s="24" t="s">
        <v>124</v>
      </c>
      <c r="F4" s="24"/>
      <c r="G4" s="24" t="s">
        <v>129</v>
      </c>
      <c r="H4" s="24"/>
      <c r="I4" s="24" t="s">
        <v>125</v>
      </c>
      <c r="J4" s="24"/>
      <c r="K4" s="29"/>
      <c r="L4" s="28" t="s">
        <v>9</v>
      </c>
      <c r="M4" s="28" t="s">
        <v>10</v>
      </c>
      <c r="N4" s="28" t="s">
        <v>11</v>
      </c>
      <c r="O4" s="25" t="s">
        <v>123</v>
      </c>
      <c r="P4" s="26"/>
      <c r="Q4" s="26"/>
      <c r="R4" s="26"/>
      <c r="S4" s="27"/>
      <c r="T4" s="28" t="s">
        <v>9</v>
      </c>
      <c r="U4" s="28" t="s">
        <v>10</v>
      </c>
      <c r="V4" s="28" t="s">
        <v>11</v>
      </c>
      <c r="W4" s="25" t="s">
        <v>123</v>
      </c>
      <c r="X4" s="26"/>
      <c r="Y4" s="26"/>
      <c r="Z4" s="26"/>
      <c r="AA4" s="27"/>
      <c r="AB4" s="24" t="s">
        <v>128</v>
      </c>
      <c r="AC4" s="24"/>
      <c r="AD4" s="24" t="s">
        <v>130</v>
      </c>
      <c r="AE4" s="24"/>
      <c r="AF4" s="28" t="s">
        <v>9</v>
      </c>
      <c r="AG4" s="28" t="s">
        <v>10</v>
      </c>
      <c r="AH4" s="28" t="s">
        <v>11</v>
      </c>
      <c r="AI4" s="25" t="s">
        <v>123</v>
      </c>
      <c r="AJ4" s="26"/>
      <c r="AK4" s="26"/>
      <c r="AL4" s="26"/>
      <c r="AM4" s="27"/>
      <c r="AN4" s="25" t="s">
        <v>136</v>
      </c>
      <c r="AO4" s="26"/>
      <c r="AP4" s="26"/>
      <c r="AQ4" s="27"/>
      <c r="AR4" s="28" t="s">
        <v>10</v>
      </c>
      <c r="AS4" s="28"/>
      <c r="AT4" s="28" t="s">
        <v>11</v>
      </c>
      <c r="AU4" s="28"/>
      <c r="AV4" s="25" t="s">
        <v>136</v>
      </c>
      <c r="AW4" s="26"/>
      <c r="AX4" s="26"/>
      <c r="AY4" s="26"/>
      <c r="AZ4" s="26"/>
      <c r="BA4" s="26"/>
      <c r="BB4" s="26"/>
      <c r="BC4" s="26"/>
      <c r="BD4" s="27"/>
      <c r="BE4" s="28" t="s">
        <v>12</v>
      </c>
      <c r="BF4" s="28"/>
      <c r="BG4" s="28" t="s">
        <v>133</v>
      </c>
      <c r="BH4" s="28"/>
      <c r="BI4" s="3" t="s">
        <v>134</v>
      </c>
    </row>
    <row r="5" spans="1:61" s="2" customFormat="1" ht="19.5" customHeight="1">
      <c r="A5" s="24"/>
      <c r="B5" s="24"/>
      <c r="C5" s="24"/>
      <c r="D5" s="24"/>
      <c r="E5" s="31" t="s">
        <v>13</v>
      </c>
      <c r="F5" s="31" t="s">
        <v>14</v>
      </c>
      <c r="G5" s="31" t="s">
        <v>13</v>
      </c>
      <c r="H5" s="31" t="s">
        <v>14</v>
      </c>
      <c r="I5" s="31" t="s">
        <v>13</v>
      </c>
      <c r="J5" s="31" t="s">
        <v>14</v>
      </c>
      <c r="K5" s="29"/>
      <c r="L5" s="28"/>
      <c r="M5" s="28"/>
      <c r="N5" s="28"/>
      <c r="O5" s="30" t="s">
        <v>15</v>
      </c>
      <c r="P5" s="30" t="s">
        <v>16</v>
      </c>
      <c r="Q5" s="30" t="s">
        <v>17</v>
      </c>
      <c r="R5" s="30" t="s">
        <v>18</v>
      </c>
      <c r="S5" s="30" t="s">
        <v>19</v>
      </c>
      <c r="T5" s="28"/>
      <c r="U5" s="28"/>
      <c r="V5" s="28"/>
      <c r="W5" s="30" t="s">
        <v>15</v>
      </c>
      <c r="X5" s="30" t="s">
        <v>16</v>
      </c>
      <c r="Y5" s="30" t="s">
        <v>17</v>
      </c>
      <c r="Z5" s="30" t="s">
        <v>18</v>
      </c>
      <c r="AA5" s="30" t="s">
        <v>19</v>
      </c>
      <c r="AB5" s="32" t="s">
        <v>20</v>
      </c>
      <c r="AC5" s="32" t="s">
        <v>21</v>
      </c>
      <c r="AD5" s="32" t="s">
        <v>20</v>
      </c>
      <c r="AE5" s="32" t="s">
        <v>21</v>
      </c>
      <c r="AF5" s="28"/>
      <c r="AG5" s="28"/>
      <c r="AH5" s="28"/>
      <c r="AI5" s="30" t="s">
        <v>15</v>
      </c>
      <c r="AJ5" s="30" t="s">
        <v>16</v>
      </c>
      <c r="AK5" s="30" t="s">
        <v>17</v>
      </c>
      <c r="AL5" s="30" t="s">
        <v>18</v>
      </c>
      <c r="AM5" s="30" t="s">
        <v>19</v>
      </c>
      <c r="AN5" s="30" t="s">
        <v>24</v>
      </c>
      <c r="AO5" s="30" t="s">
        <v>25</v>
      </c>
      <c r="AP5" s="30" t="s">
        <v>26</v>
      </c>
      <c r="AQ5" s="30" t="s">
        <v>27</v>
      </c>
      <c r="AR5" s="28" t="s">
        <v>22</v>
      </c>
      <c r="AS5" s="28" t="s">
        <v>23</v>
      </c>
      <c r="AT5" s="28" t="s">
        <v>22</v>
      </c>
      <c r="AU5" s="28" t="s">
        <v>23</v>
      </c>
      <c r="AV5" s="30" t="s">
        <v>15</v>
      </c>
      <c r="AW5" s="30" t="s">
        <v>16</v>
      </c>
      <c r="AX5" s="30" t="s">
        <v>17</v>
      </c>
      <c r="AY5" s="30" t="s">
        <v>18</v>
      </c>
      <c r="AZ5" s="30" t="s">
        <v>19</v>
      </c>
      <c r="BA5" s="30" t="s">
        <v>24</v>
      </c>
      <c r="BB5" s="30" t="s">
        <v>25</v>
      </c>
      <c r="BC5" s="30" t="s">
        <v>26</v>
      </c>
      <c r="BD5" s="30" t="s">
        <v>27</v>
      </c>
      <c r="BE5" s="28" t="s">
        <v>22</v>
      </c>
      <c r="BF5" s="28" t="s">
        <v>23</v>
      </c>
      <c r="BG5" s="28" t="s">
        <v>135</v>
      </c>
      <c r="BH5" s="28" t="s">
        <v>23</v>
      </c>
      <c r="BI5" s="28" t="s">
        <v>28</v>
      </c>
    </row>
    <row r="6" spans="1:61" s="2" customFormat="1" ht="37.5" customHeight="1">
      <c r="A6" s="24"/>
      <c r="B6" s="24"/>
      <c r="C6" s="24"/>
      <c r="D6" s="24"/>
      <c r="E6" s="31"/>
      <c r="F6" s="31"/>
      <c r="G6" s="31"/>
      <c r="H6" s="31"/>
      <c r="I6" s="31"/>
      <c r="J6" s="31"/>
      <c r="K6" s="29"/>
      <c r="L6" s="28"/>
      <c r="M6" s="28"/>
      <c r="N6" s="28"/>
      <c r="O6" s="30"/>
      <c r="P6" s="30"/>
      <c r="Q6" s="30"/>
      <c r="R6" s="30"/>
      <c r="S6" s="30"/>
      <c r="T6" s="28"/>
      <c r="U6" s="28"/>
      <c r="V6" s="28"/>
      <c r="W6" s="30"/>
      <c r="X6" s="30"/>
      <c r="Y6" s="30"/>
      <c r="Z6" s="30"/>
      <c r="AA6" s="30"/>
      <c r="AB6" s="33"/>
      <c r="AC6" s="33"/>
      <c r="AD6" s="33"/>
      <c r="AE6" s="33"/>
      <c r="AF6" s="28"/>
      <c r="AG6" s="28"/>
      <c r="AH6" s="28"/>
      <c r="AI6" s="30"/>
      <c r="AJ6" s="30"/>
      <c r="AK6" s="30"/>
      <c r="AL6" s="30"/>
      <c r="AM6" s="30"/>
      <c r="AN6" s="30"/>
      <c r="AO6" s="30"/>
      <c r="AP6" s="30"/>
      <c r="AQ6" s="30"/>
      <c r="AR6" s="28"/>
      <c r="AS6" s="28"/>
      <c r="AT6" s="28"/>
      <c r="AU6" s="28"/>
      <c r="AV6" s="30"/>
      <c r="AW6" s="30"/>
      <c r="AX6" s="30"/>
      <c r="AY6" s="30"/>
      <c r="AZ6" s="30"/>
      <c r="BA6" s="30"/>
      <c r="BB6" s="30"/>
      <c r="BC6" s="30"/>
      <c r="BD6" s="30"/>
      <c r="BE6" s="28"/>
      <c r="BF6" s="28"/>
      <c r="BG6" s="28"/>
      <c r="BH6" s="28"/>
      <c r="BI6" s="28"/>
    </row>
    <row r="7" spans="1:61" s="5" customFormat="1" ht="10.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16</v>
      </c>
      <c r="T7" s="4">
        <v>17</v>
      </c>
      <c r="U7" s="4">
        <v>18</v>
      </c>
      <c r="V7" s="4">
        <v>19</v>
      </c>
      <c r="W7" s="4">
        <v>20</v>
      </c>
      <c r="X7" s="4">
        <v>21</v>
      </c>
      <c r="Y7" s="4">
        <v>22</v>
      </c>
      <c r="Z7" s="4">
        <v>23</v>
      </c>
      <c r="AA7" s="4">
        <v>24</v>
      </c>
      <c r="AB7" s="4"/>
      <c r="AC7" s="4"/>
      <c r="AD7" s="4">
        <v>25</v>
      </c>
      <c r="AE7" s="4">
        <v>26</v>
      </c>
      <c r="AF7" s="4">
        <v>27</v>
      </c>
      <c r="AG7" s="4">
        <v>28</v>
      </c>
      <c r="AH7" s="4">
        <v>29</v>
      </c>
      <c r="AI7" s="4">
        <v>30</v>
      </c>
      <c r="AJ7" s="4">
        <v>31</v>
      </c>
      <c r="AK7" s="4">
        <v>32</v>
      </c>
      <c r="AL7" s="4">
        <v>33</v>
      </c>
      <c r="AM7" s="4">
        <v>34</v>
      </c>
      <c r="AN7" s="4">
        <v>35</v>
      </c>
      <c r="AO7" s="4">
        <v>36</v>
      </c>
      <c r="AP7" s="4">
        <v>37</v>
      </c>
      <c r="AQ7" s="4">
        <v>38</v>
      </c>
      <c r="AR7" s="4">
        <v>39</v>
      </c>
      <c r="AS7" s="4">
        <v>40</v>
      </c>
      <c r="AT7" s="4">
        <v>39</v>
      </c>
      <c r="AU7" s="4">
        <v>40</v>
      </c>
      <c r="AV7" s="4">
        <v>30</v>
      </c>
      <c r="AW7" s="4">
        <v>31</v>
      </c>
      <c r="AX7" s="4">
        <v>32</v>
      </c>
      <c r="AY7" s="4">
        <v>33</v>
      </c>
      <c r="AZ7" s="4">
        <v>34</v>
      </c>
      <c r="BA7" s="4">
        <v>35</v>
      </c>
      <c r="BB7" s="4">
        <v>36</v>
      </c>
      <c r="BC7" s="4">
        <v>37</v>
      </c>
      <c r="BD7" s="4">
        <v>38</v>
      </c>
      <c r="BE7" s="4">
        <v>41</v>
      </c>
      <c r="BF7" s="4">
        <v>42</v>
      </c>
      <c r="BG7" s="4">
        <v>43</v>
      </c>
      <c r="BH7" s="4">
        <v>44</v>
      </c>
      <c r="BI7" s="4">
        <v>45</v>
      </c>
    </row>
    <row r="8" spans="1:61" ht="12.75" customHeight="1">
      <c r="A8" s="6">
        <v>2012</v>
      </c>
      <c r="B8" s="7" t="s">
        <v>29</v>
      </c>
      <c r="C8" s="8" t="s">
        <v>30</v>
      </c>
      <c r="D8" s="9">
        <v>105</v>
      </c>
      <c r="E8" s="6">
        <v>8</v>
      </c>
      <c r="F8" s="6">
        <v>2</v>
      </c>
      <c r="G8" s="6">
        <v>5</v>
      </c>
      <c r="H8" s="6"/>
      <c r="I8" s="6">
        <v>6</v>
      </c>
      <c r="J8" s="6"/>
      <c r="K8" s="10">
        <v>956</v>
      </c>
      <c r="L8" s="6">
        <v>858</v>
      </c>
      <c r="M8" s="6">
        <v>14</v>
      </c>
      <c r="N8" s="6"/>
      <c r="O8" s="6"/>
      <c r="P8" s="6"/>
      <c r="Q8" s="6"/>
      <c r="R8" s="6"/>
      <c r="S8" s="6"/>
      <c r="T8" s="6">
        <v>15</v>
      </c>
      <c r="U8" s="6">
        <v>34</v>
      </c>
      <c r="V8" s="6">
        <v>3</v>
      </c>
      <c r="W8" s="6"/>
      <c r="X8" s="6">
        <v>1</v>
      </c>
      <c r="Y8" s="6">
        <v>2</v>
      </c>
      <c r="Z8" s="6"/>
      <c r="AA8" s="6"/>
      <c r="AB8" s="6"/>
      <c r="AC8" s="6">
        <v>5</v>
      </c>
      <c r="AD8" s="6"/>
      <c r="AE8" s="6">
        <v>6</v>
      </c>
      <c r="AF8" s="6"/>
      <c r="AG8" s="6">
        <v>2</v>
      </c>
      <c r="AH8" s="6">
        <v>10</v>
      </c>
      <c r="AI8" s="6">
        <v>3</v>
      </c>
      <c r="AJ8" s="6"/>
      <c r="AK8" s="6">
        <v>1</v>
      </c>
      <c r="AL8" s="6">
        <v>4</v>
      </c>
      <c r="AM8" s="6">
        <v>2</v>
      </c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>
        <v>9</v>
      </c>
      <c r="BG8" s="34">
        <v>6</v>
      </c>
      <c r="BH8" s="6">
        <v>1</v>
      </c>
      <c r="BI8" s="10">
        <v>17</v>
      </c>
    </row>
    <row r="9" spans="1:61" ht="12.75" customHeight="1">
      <c r="A9" s="6">
        <v>2012</v>
      </c>
      <c r="B9" s="7" t="s">
        <v>29</v>
      </c>
      <c r="C9" s="8" t="s">
        <v>31</v>
      </c>
      <c r="D9" s="9">
        <v>1002</v>
      </c>
      <c r="E9" s="6">
        <v>20</v>
      </c>
      <c r="F9" s="6"/>
      <c r="G9" s="6"/>
      <c r="H9" s="6"/>
      <c r="I9" s="6">
        <v>6</v>
      </c>
      <c r="J9" s="6"/>
      <c r="K9" s="10">
        <v>539</v>
      </c>
      <c r="L9" s="6">
        <v>453</v>
      </c>
      <c r="M9" s="6">
        <v>12</v>
      </c>
      <c r="N9" s="6"/>
      <c r="O9" s="6"/>
      <c r="P9" s="6"/>
      <c r="Q9" s="6"/>
      <c r="R9" s="6"/>
      <c r="S9" s="6"/>
      <c r="T9" s="6">
        <v>21</v>
      </c>
      <c r="U9" s="6">
        <v>20</v>
      </c>
      <c r="V9" s="6">
        <v>7</v>
      </c>
      <c r="W9" s="6">
        <v>3</v>
      </c>
      <c r="X9" s="6">
        <v>1</v>
      </c>
      <c r="Y9" s="6">
        <v>2</v>
      </c>
      <c r="Z9" s="6">
        <v>1</v>
      </c>
      <c r="AA9" s="6"/>
      <c r="AB9" s="6"/>
      <c r="AC9" s="6"/>
      <c r="AD9" s="6"/>
      <c r="AE9" s="6">
        <v>6</v>
      </c>
      <c r="AF9" s="6"/>
      <c r="AG9" s="6">
        <v>1</v>
      </c>
      <c r="AH9" s="6">
        <v>19</v>
      </c>
      <c r="AI9" s="6">
        <v>5</v>
      </c>
      <c r="AJ9" s="6">
        <v>5</v>
      </c>
      <c r="AK9" s="6">
        <v>6</v>
      </c>
      <c r="AL9" s="6">
        <v>2</v>
      </c>
      <c r="AM9" s="6">
        <v>1</v>
      </c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>
        <v>0</v>
      </c>
      <c r="BG9" s="35"/>
      <c r="BH9" s="6">
        <v>1</v>
      </c>
      <c r="BI9" s="10">
        <v>20</v>
      </c>
    </row>
    <row r="10" spans="1:61" ht="12.75" customHeight="1">
      <c r="A10" s="6">
        <v>2012</v>
      </c>
      <c r="B10" s="7" t="s">
        <v>29</v>
      </c>
      <c r="C10" s="8" t="s">
        <v>32</v>
      </c>
      <c r="D10" s="9">
        <v>1011</v>
      </c>
      <c r="E10" s="6">
        <v>10</v>
      </c>
      <c r="F10" s="6"/>
      <c r="G10" s="6">
        <v>1</v>
      </c>
      <c r="H10" s="6"/>
      <c r="I10" s="6">
        <v>4</v>
      </c>
      <c r="J10" s="6"/>
      <c r="K10" s="10">
        <v>555</v>
      </c>
      <c r="L10" s="6">
        <v>489</v>
      </c>
      <c r="M10" s="6">
        <v>29</v>
      </c>
      <c r="N10" s="6"/>
      <c r="O10" s="6"/>
      <c r="P10" s="6"/>
      <c r="Q10" s="6"/>
      <c r="R10" s="6"/>
      <c r="S10" s="6"/>
      <c r="T10" s="6"/>
      <c r="U10" s="6">
        <v>18</v>
      </c>
      <c r="V10" s="6"/>
      <c r="W10" s="6"/>
      <c r="X10" s="6"/>
      <c r="Y10" s="6"/>
      <c r="Z10" s="6"/>
      <c r="AA10" s="6"/>
      <c r="AB10" s="6"/>
      <c r="AC10" s="6">
        <v>1</v>
      </c>
      <c r="AD10" s="6"/>
      <c r="AE10" s="6">
        <v>4</v>
      </c>
      <c r="AF10" s="6"/>
      <c r="AG10" s="6"/>
      <c r="AH10" s="6">
        <v>10</v>
      </c>
      <c r="AI10" s="6">
        <v>2</v>
      </c>
      <c r="AJ10" s="6">
        <v>2</v>
      </c>
      <c r="AK10" s="6">
        <v>3</v>
      </c>
      <c r="AL10" s="6">
        <v>3</v>
      </c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>
        <v>4</v>
      </c>
      <c r="BG10" s="35"/>
      <c r="BH10" s="6">
        <v>1</v>
      </c>
      <c r="BI10" s="10">
        <v>11</v>
      </c>
    </row>
    <row r="11" spans="1:61" ht="12.75" customHeight="1">
      <c r="A11" s="6">
        <v>2012</v>
      </c>
      <c r="B11" s="7" t="s">
        <v>29</v>
      </c>
      <c r="C11" s="8" t="s">
        <v>33</v>
      </c>
      <c r="D11" s="9">
        <v>104</v>
      </c>
      <c r="E11" s="11">
        <v>8</v>
      </c>
      <c r="F11" s="11"/>
      <c r="G11" s="11">
        <v>5</v>
      </c>
      <c r="H11" s="6"/>
      <c r="I11" s="11">
        <v>1</v>
      </c>
      <c r="J11" s="6"/>
      <c r="K11" s="10">
        <v>1060</v>
      </c>
      <c r="L11" s="11">
        <v>1010</v>
      </c>
      <c r="M11" s="11"/>
      <c r="N11" s="6"/>
      <c r="O11" s="6"/>
      <c r="P11" s="6"/>
      <c r="Q11" s="6"/>
      <c r="R11" s="6"/>
      <c r="S11" s="6"/>
      <c r="T11" s="11"/>
      <c r="U11" s="11">
        <v>29</v>
      </c>
      <c r="V11" s="11">
        <v>7</v>
      </c>
      <c r="W11" s="11">
        <v>3</v>
      </c>
      <c r="X11" s="11">
        <v>2</v>
      </c>
      <c r="Y11" s="11">
        <v>1</v>
      </c>
      <c r="Z11" s="11">
        <v>1</v>
      </c>
      <c r="AA11" s="11"/>
      <c r="AB11" s="6"/>
      <c r="AC11" s="6">
        <v>5</v>
      </c>
      <c r="AD11" s="6">
        <v>1</v>
      </c>
      <c r="AE11" s="6"/>
      <c r="AF11" s="11"/>
      <c r="AG11" s="11"/>
      <c r="AH11" s="11">
        <v>8</v>
      </c>
      <c r="AI11" s="11">
        <v>1</v>
      </c>
      <c r="AJ11" s="11"/>
      <c r="AK11" s="11">
        <v>2</v>
      </c>
      <c r="AL11" s="11">
        <v>4</v>
      </c>
      <c r="AM11" s="11">
        <v>1</v>
      </c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11">
        <v>0</v>
      </c>
      <c r="BG11" s="35"/>
      <c r="BH11" s="6">
        <v>1</v>
      </c>
      <c r="BI11" s="10">
        <v>13</v>
      </c>
    </row>
    <row r="12" spans="1:61" ht="12.75" customHeight="1">
      <c r="A12" s="6">
        <v>2012</v>
      </c>
      <c r="B12" s="7" t="s">
        <v>29</v>
      </c>
      <c r="C12" s="8" t="s">
        <v>34</v>
      </c>
      <c r="D12" s="9">
        <v>601</v>
      </c>
      <c r="E12" s="6">
        <v>15</v>
      </c>
      <c r="F12" s="6"/>
      <c r="G12" s="6"/>
      <c r="H12" s="6"/>
      <c r="I12" s="6">
        <v>2</v>
      </c>
      <c r="J12" s="6"/>
      <c r="K12" s="10">
        <v>968</v>
      </c>
      <c r="L12" s="6">
        <v>901</v>
      </c>
      <c r="M12" s="6"/>
      <c r="N12" s="6"/>
      <c r="O12" s="6"/>
      <c r="P12" s="6"/>
      <c r="Q12" s="6"/>
      <c r="R12" s="6"/>
      <c r="S12" s="6"/>
      <c r="T12" s="6"/>
      <c r="U12" s="6">
        <v>43</v>
      </c>
      <c r="V12" s="6"/>
      <c r="W12" s="6"/>
      <c r="X12" s="6"/>
      <c r="Y12" s="6"/>
      <c r="Z12" s="6"/>
      <c r="AA12" s="6"/>
      <c r="AB12" s="6"/>
      <c r="AC12" s="6"/>
      <c r="AD12" s="6"/>
      <c r="AE12" s="6">
        <v>2</v>
      </c>
      <c r="AF12" s="6"/>
      <c r="AG12" s="6"/>
      <c r="AH12" s="6">
        <v>15</v>
      </c>
      <c r="AI12" s="6">
        <v>6</v>
      </c>
      <c r="AJ12" s="6">
        <v>3</v>
      </c>
      <c r="AK12" s="6">
        <v>3</v>
      </c>
      <c r="AL12" s="6">
        <v>2</v>
      </c>
      <c r="AM12" s="6">
        <v>1</v>
      </c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>
        <v>7</v>
      </c>
      <c r="BG12" s="35"/>
      <c r="BH12" s="6">
        <v>1</v>
      </c>
      <c r="BI12" s="10">
        <v>15</v>
      </c>
    </row>
    <row r="13" spans="1:61" ht="12.75" customHeight="1">
      <c r="A13" s="6">
        <v>2012</v>
      </c>
      <c r="B13" s="7" t="s">
        <v>29</v>
      </c>
      <c r="C13" s="8" t="s">
        <v>35</v>
      </c>
      <c r="D13" s="9">
        <v>1008</v>
      </c>
      <c r="E13" s="6">
        <v>17</v>
      </c>
      <c r="F13" s="6">
        <v>1</v>
      </c>
      <c r="G13" s="6"/>
      <c r="H13" s="6"/>
      <c r="I13" s="6">
        <v>2</v>
      </c>
      <c r="J13" s="6"/>
      <c r="K13" s="10">
        <v>339</v>
      </c>
      <c r="L13" s="6">
        <v>304</v>
      </c>
      <c r="M13" s="6"/>
      <c r="N13" s="6"/>
      <c r="O13" s="6"/>
      <c r="P13" s="6"/>
      <c r="Q13" s="6"/>
      <c r="R13" s="6"/>
      <c r="S13" s="6"/>
      <c r="T13" s="6"/>
      <c r="U13" s="6">
        <v>6</v>
      </c>
      <c r="V13" s="6">
        <v>2</v>
      </c>
      <c r="W13" s="6">
        <v>1</v>
      </c>
      <c r="X13" s="6"/>
      <c r="Y13" s="6">
        <v>1</v>
      </c>
      <c r="Z13" s="6"/>
      <c r="AA13" s="6"/>
      <c r="AB13" s="6"/>
      <c r="AC13" s="6"/>
      <c r="AD13" s="6">
        <v>2</v>
      </c>
      <c r="AE13" s="6"/>
      <c r="AF13" s="6"/>
      <c r="AG13" s="6">
        <v>2</v>
      </c>
      <c r="AH13" s="6">
        <v>17</v>
      </c>
      <c r="AI13" s="6">
        <v>3</v>
      </c>
      <c r="AJ13" s="6">
        <v>1</v>
      </c>
      <c r="AK13" s="6">
        <v>6</v>
      </c>
      <c r="AL13" s="6">
        <v>7</v>
      </c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>
        <v>6</v>
      </c>
      <c r="BG13" s="36"/>
      <c r="BH13" s="6">
        <v>1</v>
      </c>
      <c r="BI13" s="10">
        <v>19</v>
      </c>
    </row>
    <row r="14" spans="1:61" ht="16.5" customHeight="1">
      <c r="A14" s="13">
        <v>2012</v>
      </c>
      <c r="B14" s="14" t="s">
        <v>29</v>
      </c>
      <c r="C14" s="13" t="s">
        <v>36</v>
      </c>
      <c r="D14" s="15"/>
      <c r="E14" s="16">
        <f>SUM(E8:E13)</f>
        <v>78</v>
      </c>
      <c r="F14" s="16">
        <f t="shared" ref="F14:BI14" si="0">SUM(F8:F13)</f>
        <v>3</v>
      </c>
      <c r="G14" s="16">
        <f t="shared" si="0"/>
        <v>11</v>
      </c>
      <c r="H14" s="16">
        <f t="shared" si="0"/>
        <v>0</v>
      </c>
      <c r="I14" s="16">
        <f t="shared" si="0"/>
        <v>21</v>
      </c>
      <c r="J14" s="16">
        <f t="shared" si="0"/>
        <v>0</v>
      </c>
      <c r="K14" s="16">
        <f t="shared" si="0"/>
        <v>4417</v>
      </c>
      <c r="L14" s="16">
        <f t="shared" si="0"/>
        <v>4015</v>
      </c>
      <c r="M14" s="16">
        <f t="shared" si="0"/>
        <v>55</v>
      </c>
      <c r="N14" s="16">
        <f t="shared" si="0"/>
        <v>0</v>
      </c>
      <c r="O14" s="16">
        <f t="shared" si="0"/>
        <v>0</v>
      </c>
      <c r="P14" s="16">
        <f t="shared" si="0"/>
        <v>0</v>
      </c>
      <c r="Q14" s="16">
        <f t="shared" si="0"/>
        <v>0</v>
      </c>
      <c r="R14" s="16">
        <f t="shared" si="0"/>
        <v>0</v>
      </c>
      <c r="S14" s="16">
        <f t="shared" si="0"/>
        <v>0</v>
      </c>
      <c r="T14" s="16">
        <f t="shared" si="0"/>
        <v>36</v>
      </c>
      <c r="U14" s="16">
        <f t="shared" si="0"/>
        <v>150</v>
      </c>
      <c r="V14" s="16">
        <f t="shared" si="0"/>
        <v>19</v>
      </c>
      <c r="W14" s="16">
        <f t="shared" si="0"/>
        <v>7</v>
      </c>
      <c r="X14" s="16">
        <f t="shared" si="0"/>
        <v>4</v>
      </c>
      <c r="Y14" s="16">
        <f t="shared" si="0"/>
        <v>6</v>
      </c>
      <c r="Z14" s="16">
        <f t="shared" si="0"/>
        <v>2</v>
      </c>
      <c r="AA14" s="16">
        <f t="shared" si="0"/>
        <v>0</v>
      </c>
      <c r="AB14" s="16">
        <f t="shared" si="0"/>
        <v>0</v>
      </c>
      <c r="AC14" s="16">
        <f t="shared" si="0"/>
        <v>11</v>
      </c>
      <c r="AD14" s="16">
        <f t="shared" si="0"/>
        <v>3</v>
      </c>
      <c r="AE14" s="16">
        <f t="shared" si="0"/>
        <v>18</v>
      </c>
      <c r="AF14" s="16">
        <f t="shared" si="0"/>
        <v>0</v>
      </c>
      <c r="AG14" s="16">
        <f t="shared" si="0"/>
        <v>5</v>
      </c>
      <c r="AH14" s="16">
        <f t="shared" si="0"/>
        <v>79</v>
      </c>
      <c r="AI14" s="16">
        <f t="shared" si="0"/>
        <v>20</v>
      </c>
      <c r="AJ14" s="16">
        <f t="shared" si="0"/>
        <v>11</v>
      </c>
      <c r="AK14" s="16">
        <f t="shared" si="0"/>
        <v>21</v>
      </c>
      <c r="AL14" s="16">
        <f t="shared" si="0"/>
        <v>22</v>
      </c>
      <c r="AM14" s="16">
        <f t="shared" si="0"/>
        <v>5</v>
      </c>
      <c r="AN14" s="16">
        <f t="shared" si="0"/>
        <v>0</v>
      </c>
      <c r="AO14" s="16">
        <f t="shared" si="0"/>
        <v>0</v>
      </c>
      <c r="AP14" s="16">
        <f t="shared" si="0"/>
        <v>0</v>
      </c>
      <c r="AQ14" s="16">
        <f t="shared" si="0"/>
        <v>0</v>
      </c>
      <c r="AR14" s="16">
        <f t="shared" si="0"/>
        <v>0</v>
      </c>
      <c r="AS14" s="16">
        <f t="shared" si="0"/>
        <v>0</v>
      </c>
      <c r="AT14" s="16">
        <f t="shared" si="0"/>
        <v>0</v>
      </c>
      <c r="AU14" s="16">
        <f t="shared" si="0"/>
        <v>0</v>
      </c>
      <c r="AV14" s="16">
        <f t="shared" si="0"/>
        <v>0</v>
      </c>
      <c r="AW14" s="16">
        <f t="shared" si="0"/>
        <v>0</v>
      </c>
      <c r="AX14" s="16">
        <f t="shared" si="0"/>
        <v>0</v>
      </c>
      <c r="AY14" s="16">
        <f t="shared" si="0"/>
        <v>0</v>
      </c>
      <c r="AZ14" s="16">
        <f t="shared" si="0"/>
        <v>0</v>
      </c>
      <c r="BA14" s="16">
        <f t="shared" si="0"/>
        <v>0</v>
      </c>
      <c r="BB14" s="16">
        <f t="shared" si="0"/>
        <v>0</v>
      </c>
      <c r="BC14" s="16">
        <f t="shared" si="0"/>
        <v>0</v>
      </c>
      <c r="BD14" s="16">
        <f t="shared" si="0"/>
        <v>0</v>
      </c>
      <c r="BE14" s="16">
        <f t="shared" si="0"/>
        <v>0</v>
      </c>
      <c r="BF14" s="16">
        <f t="shared" si="0"/>
        <v>26</v>
      </c>
      <c r="BG14" s="16">
        <f t="shared" si="0"/>
        <v>6</v>
      </c>
      <c r="BH14" s="16">
        <f t="shared" si="0"/>
        <v>6</v>
      </c>
      <c r="BI14" s="16">
        <f t="shared" si="0"/>
        <v>95</v>
      </c>
    </row>
    <row r="15" spans="1:61" ht="12.75" customHeight="1">
      <c r="A15" s="6">
        <v>2012</v>
      </c>
      <c r="B15" s="7" t="s">
        <v>37</v>
      </c>
      <c r="C15" s="8" t="s">
        <v>38</v>
      </c>
      <c r="D15" s="9" t="s">
        <v>39</v>
      </c>
      <c r="E15" s="11">
        <v>8</v>
      </c>
      <c r="F15" s="11">
        <v>0</v>
      </c>
      <c r="G15" s="11"/>
      <c r="H15" s="6"/>
      <c r="I15" s="11">
        <v>1</v>
      </c>
      <c r="J15" s="6"/>
      <c r="K15" s="10">
        <v>549</v>
      </c>
      <c r="L15" s="11">
        <v>495</v>
      </c>
      <c r="M15" s="11">
        <v>11</v>
      </c>
      <c r="N15" s="6"/>
      <c r="O15" s="6"/>
      <c r="P15" s="6"/>
      <c r="Q15" s="6"/>
      <c r="R15" s="6"/>
      <c r="S15" s="6"/>
      <c r="T15" s="11">
        <v>5</v>
      </c>
      <c r="U15" s="11">
        <v>14</v>
      </c>
      <c r="V15" s="11">
        <v>3</v>
      </c>
      <c r="W15" s="11">
        <v>2</v>
      </c>
      <c r="X15" s="11"/>
      <c r="Y15" s="11">
        <v>1</v>
      </c>
      <c r="Z15" s="11"/>
      <c r="AA15" s="11">
        <v>0</v>
      </c>
      <c r="AB15" s="6"/>
      <c r="AC15" s="6"/>
      <c r="AD15" s="6">
        <v>1</v>
      </c>
      <c r="AE15" s="6"/>
      <c r="AF15" s="11"/>
      <c r="AG15" s="11"/>
      <c r="AH15" s="11">
        <v>6</v>
      </c>
      <c r="AI15" s="11">
        <v>0</v>
      </c>
      <c r="AJ15" s="11">
        <v>1</v>
      </c>
      <c r="AK15" s="11">
        <v>2</v>
      </c>
      <c r="AL15" s="11">
        <v>2</v>
      </c>
      <c r="AM15" s="11">
        <v>1</v>
      </c>
      <c r="AN15" s="6">
        <v>0</v>
      </c>
      <c r="AO15" s="6">
        <v>0</v>
      </c>
      <c r="AP15" s="6"/>
      <c r="AQ15" s="6"/>
      <c r="AR15" s="6"/>
      <c r="AS15" s="6"/>
      <c r="AT15" s="6"/>
      <c r="AU15" s="6">
        <v>2</v>
      </c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11">
        <v>12</v>
      </c>
      <c r="BG15" s="34">
        <v>8</v>
      </c>
      <c r="BH15" s="6">
        <v>1</v>
      </c>
      <c r="BI15" s="10">
        <v>8</v>
      </c>
    </row>
    <row r="16" spans="1:61" ht="12.75" customHeight="1">
      <c r="A16" s="6">
        <v>2012</v>
      </c>
      <c r="B16" s="7" t="s">
        <v>37</v>
      </c>
      <c r="C16" s="8" t="s">
        <v>38</v>
      </c>
      <c r="D16" s="9" t="s">
        <v>40</v>
      </c>
      <c r="E16" s="11">
        <v>10</v>
      </c>
      <c r="F16" s="11">
        <v>0</v>
      </c>
      <c r="G16" s="11"/>
      <c r="H16" s="6"/>
      <c r="I16" s="11">
        <v>2</v>
      </c>
      <c r="J16" s="6"/>
      <c r="K16" s="10">
        <v>235</v>
      </c>
      <c r="L16" s="11">
        <v>183</v>
      </c>
      <c r="M16" s="11">
        <v>14</v>
      </c>
      <c r="N16" s="6"/>
      <c r="O16" s="6"/>
      <c r="P16" s="6"/>
      <c r="Q16" s="6"/>
      <c r="R16" s="6"/>
      <c r="S16" s="6"/>
      <c r="T16" s="11">
        <v>13</v>
      </c>
      <c r="U16" s="11">
        <v>8</v>
      </c>
      <c r="V16" s="11">
        <v>6</v>
      </c>
      <c r="W16" s="11">
        <v>2</v>
      </c>
      <c r="X16" s="11"/>
      <c r="Y16" s="11">
        <v>3</v>
      </c>
      <c r="Z16" s="11">
        <v>1</v>
      </c>
      <c r="AA16" s="11">
        <v>0</v>
      </c>
      <c r="AB16" s="6"/>
      <c r="AC16" s="6"/>
      <c r="AD16" s="6">
        <v>1</v>
      </c>
      <c r="AE16" s="6">
        <v>1</v>
      </c>
      <c r="AF16" s="11"/>
      <c r="AG16" s="11"/>
      <c r="AH16" s="11">
        <v>9</v>
      </c>
      <c r="AI16" s="11">
        <v>1</v>
      </c>
      <c r="AJ16" s="11">
        <v>1</v>
      </c>
      <c r="AK16" s="11">
        <v>2</v>
      </c>
      <c r="AL16" s="11">
        <v>2</v>
      </c>
      <c r="AM16" s="11">
        <v>2</v>
      </c>
      <c r="AN16" s="6">
        <v>0</v>
      </c>
      <c r="AO16" s="6">
        <v>1</v>
      </c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11"/>
      <c r="BG16" s="35"/>
      <c r="BH16" s="6"/>
      <c r="BI16" s="10">
        <v>10</v>
      </c>
    </row>
    <row r="17" spans="1:62" ht="12.75" customHeight="1">
      <c r="A17" s="6">
        <v>2012</v>
      </c>
      <c r="B17" s="7" t="s">
        <v>37</v>
      </c>
      <c r="C17" s="8" t="s">
        <v>41</v>
      </c>
      <c r="D17" s="9" t="s">
        <v>42</v>
      </c>
      <c r="E17" s="11">
        <v>4</v>
      </c>
      <c r="F17" s="11">
        <v>0</v>
      </c>
      <c r="G17" s="11"/>
      <c r="H17" s="6"/>
      <c r="I17" s="11"/>
      <c r="J17" s="6"/>
      <c r="K17" s="10">
        <v>92</v>
      </c>
      <c r="L17" s="11">
        <v>61</v>
      </c>
      <c r="M17" s="11"/>
      <c r="N17" s="6"/>
      <c r="O17" s="6"/>
      <c r="P17" s="6"/>
      <c r="Q17" s="6"/>
      <c r="R17" s="6"/>
      <c r="S17" s="6"/>
      <c r="T17" s="11">
        <v>6</v>
      </c>
      <c r="U17" s="11">
        <v>7</v>
      </c>
      <c r="V17" s="11">
        <v>4</v>
      </c>
      <c r="W17" s="11">
        <v>3</v>
      </c>
      <c r="X17" s="11">
        <v>1</v>
      </c>
      <c r="Y17" s="11"/>
      <c r="Z17" s="11"/>
      <c r="AA17" s="11">
        <v>0</v>
      </c>
      <c r="AB17" s="6"/>
      <c r="AC17" s="6"/>
      <c r="AD17" s="6"/>
      <c r="AE17" s="6"/>
      <c r="AF17" s="11"/>
      <c r="AG17" s="11"/>
      <c r="AH17" s="11">
        <v>3</v>
      </c>
      <c r="AI17" s="11">
        <v>0</v>
      </c>
      <c r="AJ17" s="11">
        <v>1</v>
      </c>
      <c r="AK17" s="11">
        <v>1</v>
      </c>
      <c r="AL17" s="11">
        <v>1</v>
      </c>
      <c r="AM17" s="11">
        <v>0</v>
      </c>
      <c r="AN17" s="6">
        <v>0</v>
      </c>
      <c r="AO17" s="6">
        <v>0</v>
      </c>
      <c r="AP17" s="6"/>
      <c r="AQ17" s="6"/>
      <c r="AR17" s="6"/>
      <c r="AS17" s="6"/>
      <c r="AT17" s="6"/>
      <c r="AU17" s="6">
        <v>2</v>
      </c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11">
        <v>9</v>
      </c>
      <c r="BG17" s="35"/>
      <c r="BH17" s="6">
        <v>1</v>
      </c>
      <c r="BI17" s="10">
        <v>4</v>
      </c>
    </row>
    <row r="18" spans="1:62" ht="12.75" customHeight="1">
      <c r="A18" s="6">
        <v>2012</v>
      </c>
      <c r="B18" s="7" t="s">
        <v>37</v>
      </c>
      <c r="C18" s="8" t="s">
        <v>43</v>
      </c>
      <c r="D18" s="9" t="s">
        <v>44</v>
      </c>
      <c r="E18" s="11">
        <v>3</v>
      </c>
      <c r="F18" s="11">
        <v>0</v>
      </c>
      <c r="G18" s="11"/>
      <c r="H18" s="6"/>
      <c r="I18" s="11">
        <v>1</v>
      </c>
      <c r="J18" s="6"/>
      <c r="K18" s="10">
        <v>404</v>
      </c>
      <c r="L18" s="11">
        <v>374</v>
      </c>
      <c r="M18" s="11"/>
      <c r="N18" s="6"/>
      <c r="O18" s="6"/>
      <c r="P18" s="6"/>
      <c r="Q18" s="6"/>
      <c r="R18" s="6"/>
      <c r="S18" s="6"/>
      <c r="T18" s="11">
        <v>2</v>
      </c>
      <c r="U18" s="11">
        <v>6</v>
      </c>
      <c r="V18" s="11"/>
      <c r="W18" s="11"/>
      <c r="X18" s="11"/>
      <c r="Y18" s="11"/>
      <c r="Z18" s="11"/>
      <c r="AA18" s="11"/>
      <c r="AB18" s="6"/>
      <c r="AC18" s="6"/>
      <c r="AD18" s="6"/>
      <c r="AE18" s="6">
        <v>1</v>
      </c>
      <c r="AF18" s="11"/>
      <c r="AG18" s="11"/>
      <c r="AH18" s="11">
        <v>3</v>
      </c>
      <c r="AI18" s="11">
        <v>0</v>
      </c>
      <c r="AJ18" s="11">
        <v>0</v>
      </c>
      <c r="AK18" s="11">
        <v>1</v>
      </c>
      <c r="AL18" s="11">
        <v>1</v>
      </c>
      <c r="AM18" s="11">
        <v>1</v>
      </c>
      <c r="AN18" s="6">
        <v>0</v>
      </c>
      <c r="AO18" s="6">
        <v>0</v>
      </c>
      <c r="AP18" s="6"/>
      <c r="AQ18" s="6"/>
      <c r="AR18" s="6"/>
      <c r="AS18" s="6"/>
      <c r="AT18" s="6"/>
      <c r="AU18" s="6">
        <v>2</v>
      </c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11">
        <v>16</v>
      </c>
      <c r="BG18" s="35"/>
      <c r="BH18" s="6">
        <v>1</v>
      </c>
      <c r="BI18" s="10">
        <v>3</v>
      </c>
    </row>
    <row r="19" spans="1:62" ht="12.75" customHeight="1">
      <c r="A19" s="6">
        <v>2012</v>
      </c>
      <c r="B19" s="7" t="s">
        <v>37</v>
      </c>
      <c r="C19" s="8" t="s">
        <v>45</v>
      </c>
      <c r="D19" s="9" t="s">
        <v>46</v>
      </c>
      <c r="E19" s="11">
        <v>10</v>
      </c>
      <c r="F19" s="11">
        <v>0</v>
      </c>
      <c r="G19" s="11"/>
      <c r="H19" s="6"/>
      <c r="I19" s="11">
        <v>10</v>
      </c>
      <c r="J19" s="6"/>
      <c r="K19" s="10">
        <v>758</v>
      </c>
      <c r="L19" s="11">
        <v>677</v>
      </c>
      <c r="M19" s="11">
        <v>35</v>
      </c>
      <c r="N19" s="6"/>
      <c r="O19" s="6"/>
      <c r="P19" s="6"/>
      <c r="Q19" s="6"/>
      <c r="R19" s="6"/>
      <c r="S19" s="6"/>
      <c r="T19" s="11">
        <v>7</v>
      </c>
      <c r="U19" s="11">
        <v>13</v>
      </c>
      <c r="V19" s="11">
        <v>7</v>
      </c>
      <c r="W19" s="11">
        <v>0</v>
      </c>
      <c r="X19" s="11">
        <v>1</v>
      </c>
      <c r="Y19" s="11">
        <v>1</v>
      </c>
      <c r="Z19" s="11">
        <v>1</v>
      </c>
      <c r="AA19" s="11">
        <v>4</v>
      </c>
      <c r="AB19" s="6"/>
      <c r="AC19" s="6"/>
      <c r="AD19" s="6">
        <v>3</v>
      </c>
      <c r="AE19" s="6">
        <v>7</v>
      </c>
      <c r="AF19" s="11"/>
      <c r="AG19" s="11"/>
      <c r="AH19" s="11">
        <v>9</v>
      </c>
      <c r="AI19" s="11">
        <v>1</v>
      </c>
      <c r="AJ19" s="11">
        <v>2</v>
      </c>
      <c r="AK19" s="11">
        <v>2</v>
      </c>
      <c r="AL19" s="11">
        <v>1</v>
      </c>
      <c r="AM19" s="11">
        <v>2</v>
      </c>
      <c r="AN19" s="6">
        <v>0</v>
      </c>
      <c r="AO19" s="6">
        <v>1</v>
      </c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11"/>
      <c r="BG19" s="35"/>
      <c r="BH19" s="6"/>
      <c r="BI19" s="10">
        <v>10</v>
      </c>
    </row>
    <row r="20" spans="1:62" ht="12.75" customHeight="1">
      <c r="A20" s="6">
        <v>2012</v>
      </c>
      <c r="B20" s="7" t="s">
        <v>37</v>
      </c>
      <c r="C20" s="8" t="s">
        <v>47</v>
      </c>
      <c r="D20" s="9" t="s">
        <v>48</v>
      </c>
      <c r="E20" s="11">
        <v>20</v>
      </c>
      <c r="F20" s="11">
        <v>0</v>
      </c>
      <c r="G20" s="11"/>
      <c r="H20" s="6"/>
      <c r="I20" s="11">
        <v>8</v>
      </c>
      <c r="J20" s="6"/>
      <c r="K20" s="10">
        <v>1488</v>
      </c>
      <c r="L20" s="11">
        <v>1248</v>
      </c>
      <c r="M20" s="11">
        <v>118</v>
      </c>
      <c r="N20" s="6"/>
      <c r="O20" s="6"/>
      <c r="P20" s="6"/>
      <c r="Q20" s="6"/>
      <c r="R20" s="6"/>
      <c r="S20" s="6"/>
      <c r="T20" s="11">
        <v>21</v>
      </c>
      <c r="U20" s="11">
        <v>50</v>
      </c>
      <c r="V20" s="11">
        <v>26</v>
      </c>
      <c r="W20" s="11">
        <v>9</v>
      </c>
      <c r="X20" s="11">
        <v>6</v>
      </c>
      <c r="Y20" s="11">
        <v>5</v>
      </c>
      <c r="Z20" s="11">
        <v>2</v>
      </c>
      <c r="AA20" s="11">
        <v>4</v>
      </c>
      <c r="AB20" s="6"/>
      <c r="AC20" s="6"/>
      <c r="AD20" s="6"/>
      <c r="AE20" s="6">
        <v>8</v>
      </c>
      <c r="AF20" s="11"/>
      <c r="AG20" s="11"/>
      <c r="AH20" s="11">
        <v>17</v>
      </c>
      <c r="AI20" s="11">
        <v>0</v>
      </c>
      <c r="AJ20" s="11">
        <v>3</v>
      </c>
      <c r="AK20" s="11">
        <v>3</v>
      </c>
      <c r="AL20" s="11">
        <v>5</v>
      </c>
      <c r="AM20" s="11">
        <v>5</v>
      </c>
      <c r="AN20" s="6">
        <v>0</v>
      </c>
      <c r="AO20" s="6">
        <v>1</v>
      </c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11"/>
      <c r="BG20" s="35"/>
      <c r="BH20" s="6"/>
      <c r="BI20" s="10">
        <v>20</v>
      </c>
    </row>
    <row r="21" spans="1:62" ht="12.75" customHeight="1">
      <c r="A21" s="6">
        <v>2012</v>
      </c>
      <c r="B21" s="7" t="s">
        <v>37</v>
      </c>
      <c r="C21" s="8" t="s">
        <v>47</v>
      </c>
      <c r="D21" s="9" t="s">
        <v>49</v>
      </c>
      <c r="E21" s="11">
        <v>20</v>
      </c>
      <c r="F21" s="11">
        <v>2</v>
      </c>
      <c r="G21" s="11"/>
      <c r="H21" s="6"/>
      <c r="I21" s="11">
        <v>7</v>
      </c>
      <c r="J21" s="6"/>
      <c r="K21" s="10">
        <v>566</v>
      </c>
      <c r="L21" s="11">
        <v>460</v>
      </c>
      <c r="M21" s="11">
        <v>26</v>
      </c>
      <c r="N21" s="6"/>
      <c r="O21" s="6"/>
      <c r="P21" s="6"/>
      <c r="Q21" s="6"/>
      <c r="R21" s="6"/>
      <c r="S21" s="6"/>
      <c r="T21" s="11">
        <v>17</v>
      </c>
      <c r="U21" s="11">
        <v>32</v>
      </c>
      <c r="V21" s="11">
        <v>9</v>
      </c>
      <c r="W21" s="11">
        <v>3</v>
      </c>
      <c r="X21" s="11">
        <v>2</v>
      </c>
      <c r="Y21" s="11">
        <v>3</v>
      </c>
      <c r="Z21" s="11"/>
      <c r="AA21" s="11">
        <v>1</v>
      </c>
      <c r="AB21" s="6"/>
      <c r="AC21" s="6"/>
      <c r="AD21" s="6">
        <v>3</v>
      </c>
      <c r="AE21" s="6">
        <v>4</v>
      </c>
      <c r="AF21" s="11"/>
      <c r="AG21" s="11"/>
      <c r="AH21" s="11">
        <v>15</v>
      </c>
      <c r="AI21" s="11">
        <v>1</v>
      </c>
      <c r="AJ21" s="11">
        <v>2</v>
      </c>
      <c r="AK21" s="11">
        <v>3</v>
      </c>
      <c r="AL21" s="11">
        <v>4</v>
      </c>
      <c r="AM21" s="11">
        <v>4</v>
      </c>
      <c r="AN21" s="6">
        <v>0</v>
      </c>
      <c r="AO21" s="6">
        <v>1</v>
      </c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11"/>
      <c r="BG21" s="35"/>
      <c r="BH21" s="6"/>
      <c r="BI21" s="10">
        <v>24</v>
      </c>
    </row>
    <row r="22" spans="1:62" ht="12.75" customHeight="1">
      <c r="A22" s="6">
        <v>2012</v>
      </c>
      <c r="B22" s="7" t="s">
        <v>37</v>
      </c>
      <c r="C22" s="8" t="s">
        <v>50</v>
      </c>
      <c r="D22" s="9" t="s">
        <v>51</v>
      </c>
      <c r="E22" s="11">
        <v>16</v>
      </c>
      <c r="F22" s="11">
        <v>1</v>
      </c>
      <c r="G22" s="11"/>
      <c r="H22" s="6"/>
      <c r="I22" s="11">
        <v>1</v>
      </c>
      <c r="J22" s="6"/>
      <c r="K22" s="10">
        <v>922</v>
      </c>
      <c r="L22" s="11">
        <v>729</v>
      </c>
      <c r="M22" s="11">
        <v>112</v>
      </c>
      <c r="N22" s="6"/>
      <c r="O22" s="6"/>
      <c r="P22" s="6"/>
      <c r="Q22" s="6"/>
      <c r="R22" s="6"/>
      <c r="S22" s="6"/>
      <c r="T22" s="11">
        <v>19</v>
      </c>
      <c r="U22" s="11">
        <v>33</v>
      </c>
      <c r="V22" s="11">
        <v>7</v>
      </c>
      <c r="W22" s="11"/>
      <c r="X22" s="11"/>
      <c r="Y22" s="11">
        <v>4</v>
      </c>
      <c r="Z22" s="11">
        <v>1</v>
      </c>
      <c r="AA22" s="11">
        <v>2</v>
      </c>
      <c r="AB22" s="6"/>
      <c r="AC22" s="6"/>
      <c r="AD22" s="6">
        <v>1</v>
      </c>
      <c r="AE22" s="6"/>
      <c r="AF22" s="11"/>
      <c r="AG22" s="11"/>
      <c r="AH22" s="11">
        <v>16</v>
      </c>
      <c r="AI22" s="11">
        <v>1</v>
      </c>
      <c r="AJ22" s="11">
        <v>2</v>
      </c>
      <c r="AK22" s="11">
        <v>3</v>
      </c>
      <c r="AL22" s="11">
        <v>5</v>
      </c>
      <c r="AM22" s="11">
        <v>4</v>
      </c>
      <c r="AN22" s="6">
        <v>0</v>
      </c>
      <c r="AO22" s="6">
        <v>1</v>
      </c>
      <c r="AP22" s="6"/>
      <c r="AQ22" s="6"/>
      <c r="AR22" s="6"/>
      <c r="AS22" s="6"/>
      <c r="AT22" s="6"/>
      <c r="AU22" s="6">
        <v>1</v>
      </c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11">
        <v>4</v>
      </c>
      <c r="BG22" s="35"/>
      <c r="BH22" s="6"/>
      <c r="BI22" s="10">
        <v>18</v>
      </c>
    </row>
    <row r="23" spans="1:62" ht="12.75" customHeight="1">
      <c r="A23" s="6">
        <v>2012</v>
      </c>
      <c r="B23" s="7" t="s">
        <v>37</v>
      </c>
      <c r="C23" s="8" t="s">
        <v>45</v>
      </c>
      <c r="D23" s="9" t="s">
        <v>52</v>
      </c>
      <c r="E23" s="11">
        <v>10</v>
      </c>
      <c r="F23" s="11">
        <v>0</v>
      </c>
      <c r="G23" s="11"/>
      <c r="H23" s="6"/>
      <c r="I23" s="11">
        <v>8</v>
      </c>
      <c r="J23" s="6"/>
      <c r="K23" s="10">
        <v>543</v>
      </c>
      <c r="L23" s="11">
        <v>452</v>
      </c>
      <c r="M23" s="11">
        <v>31</v>
      </c>
      <c r="N23" s="6"/>
      <c r="O23" s="6"/>
      <c r="P23" s="6"/>
      <c r="Q23" s="6"/>
      <c r="R23" s="6"/>
      <c r="S23" s="6"/>
      <c r="T23" s="11">
        <v>10</v>
      </c>
      <c r="U23" s="11">
        <v>22</v>
      </c>
      <c r="V23" s="11">
        <v>13</v>
      </c>
      <c r="W23" s="11">
        <v>7</v>
      </c>
      <c r="X23" s="11">
        <v>2</v>
      </c>
      <c r="Y23" s="11">
        <v>2</v>
      </c>
      <c r="Z23" s="11"/>
      <c r="AA23" s="11">
        <v>2</v>
      </c>
      <c r="AB23" s="6"/>
      <c r="AC23" s="6"/>
      <c r="AD23" s="6">
        <v>4</v>
      </c>
      <c r="AE23" s="6">
        <v>4</v>
      </c>
      <c r="AF23" s="11"/>
      <c r="AG23" s="11"/>
      <c r="AH23" s="11">
        <v>7</v>
      </c>
      <c r="AI23" s="11">
        <v>1</v>
      </c>
      <c r="AJ23" s="11">
        <v>2</v>
      </c>
      <c r="AK23" s="11">
        <v>2</v>
      </c>
      <c r="AL23" s="11">
        <v>1</v>
      </c>
      <c r="AM23" s="11">
        <v>1</v>
      </c>
      <c r="AN23" s="6">
        <v>0</v>
      </c>
      <c r="AO23" s="6">
        <v>0</v>
      </c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11"/>
      <c r="BG23" s="35"/>
      <c r="BH23" s="6"/>
      <c r="BI23" s="10">
        <v>10</v>
      </c>
    </row>
    <row r="24" spans="1:62" ht="12.75" customHeight="1">
      <c r="A24" s="6">
        <v>2012</v>
      </c>
      <c r="B24" s="7" t="s">
        <v>37</v>
      </c>
      <c r="C24" s="8" t="s">
        <v>53</v>
      </c>
      <c r="D24" s="9" t="s">
        <v>54</v>
      </c>
      <c r="E24" s="11">
        <v>5</v>
      </c>
      <c r="F24" s="11">
        <v>0</v>
      </c>
      <c r="G24" s="11"/>
      <c r="H24" s="6"/>
      <c r="I24" s="11">
        <v>4</v>
      </c>
      <c r="J24" s="6"/>
      <c r="K24" s="10">
        <v>501</v>
      </c>
      <c r="L24" s="11">
        <v>457</v>
      </c>
      <c r="M24" s="11">
        <v>15</v>
      </c>
      <c r="N24" s="6"/>
      <c r="O24" s="6"/>
      <c r="P24" s="6"/>
      <c r="Q24" s="6"/>
      <c r="R24" s="6"/>
      <c r="S24" s="6"/>
      <c r="T24" s="11">
        <v>3</v>
      </c>
      <c r="U24" s="11">
        <v>8</v>
      </c>
      <c r="V24" s="11">
        <v>1</v>
      </c>
      <c r="W24" s="11"/>
      <c r="X24" s="11">
        <v>1</v>
      </c>
      <c r="Y24" s="11"/>
      <c r="Z24" s="11"/>
      <c r="AA24" s="11"/>
      <c r="AB24" s="6"/>
      <c r="AC24" s="6"/>
      <c r="AD24" s="6"/>
      <c r="AE24" s="6">
        <v>4</v>
      </c>
      <c r="AF24" s="11"/>
      <c r="AG24" s="11"/>
      <c r="AH24" s="11">
        <v>3</v>
      </c>
      <c r="AI24" s="11"/>
      <c r="AJ24" s="11">
        <v>1</v>
      </c>
      <c r="AK24" s="11">
        <v>1</v>
      </c>
      <c r="AL24" s="11">
        <v>1</v>
      </c>
      <c r="AM24" s="11">
        <v>0</v>
      </c>
      <c r="AN24" s="6">
        <v>0</v>
      </c>
      <c r="AO24" s="6">
        <v>0</v>
      </c>
      <c r="AP24" s="6"/>
      <c r="AQ24" s="6"/>
      <c r="AR24" s="6"/>
      <c r="AS24" s="6"/>
      <c r="AT24" s="6"/>
      <c r="AU24" s="6">
        <v>2</v>
      </c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11">
        <v>8</v>
      </c>
      <c r="BG24" s="35"/>
      <c r="BH24" s="6">
        <v>1</v>
      </c>
      <c r="BI24" s="10">
        <v>5</v>
      </c>
    </row>
    <row r="25" spans="1:62" ht="12.75" customHeight="1">
      <c r="A25" s="6">
        <v>2012</v>
      </c>
      <c r="B25" s="7" t="s">
        <v>37</v>
      </c>
      <c r="C25" s="8" t="s">
        <v>55</v>
      </c>
      <c r="D25" s="9" t="s">
        <v>56</v>
      </c>
      <c r="E25" s="11">
        <v>1</v>
      </c>
      <c r="F25" s="11">
        <v>0</v>
      </c>
      <c r="G25" s="11"/>
      <c r="H25" s="6"/>
      <c r="I25" s="11">
        <v>20</v>
      </c>
      <c r="J25" s="6"/>
      <c r="K25" s="10">
        <v>189</v>
      </c>
      <c r="L25" s="11">
        <v>149</v>
      </c>
      <c r="M25" s="11">
        <v>16</v>
      </c>
      <c r="N25" s="6"/>
      <c r="O25" s="6"/>
      <c r="P25" s="6"/>
      <c r="Q25" s="6"/>
      <c r="R25" s="6"/>
      <c r="S25" s="6"/>
      <c r="T25" s="11">
        <v>2</v>
      </c>
      <c r="U25" s="11">
        <v>1</v>
      </c>
      <c r="V25" s="11"/>
      <c r="W25" s="11"/>
      <c r="X25" s="11"/>
      <c r="Y25" s="11"/>
      <c r="Z25" s="11"/>
      <c r="AA25" s="11"/>
      <c r="AB25" s="6"/>
      <c r="AC25" s="6"/>
      <c r="AD25" s="6">
        <v>1</v>
      </c>
      <c r="AE25" s="6">
        <v>19</v>
      </c>
      <c r="AF25" s="11"/>
      <c r="AG25" s="11"/>
      <c r="AH25" s="11">
        <v>1</v>
      </c>
      <c r="AI25" s="11"/>
      <c r="AJ25" s="11"/>
      <c r="AK25" s="11"/>
      <c r="AL25" s="11"/>
      <c r="AM25" s="11">
        <v>1</v>
      </c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11"/>
      <c r="BG25" s="35"/>
      <c r="BH25" s="6"/>
      <c r="BI25" s="10">
        <v>1</v>
      </c>
    </row>
    <row r="26" spans="1:62" ht="12.75" customHeight="1">
      <c r="A26" s="6">
        <v>2012</v>
      </c>
      <c r="B26" s="7" t="s">
        <v>37</v>
      </c>
      <c r="C26" s="8" t="s">
        <v>53</v>
      </c>
      <c r="D26" s="9" t="s">
        <v>57</v>
      </c>
      <c r="E26" s="11">
        <v>8</v>
      </c>
      <c r="F26" s="11">
        <v>0</v>
      </c>
      <c r="G26" s="11"/>
      <c r="H26" s="6"/>
      <c r="I26" s="11">
        <v>5</v>
      </c>
      <c r="J26" s="6"/>
      <c r="K26" s="10">
        <v>435</v>
      </c>
      <c r="L26" s="11">
        <v>349</v>
      </c>
      <c r="M26" s="11">
        <v>57</v>
      </c>
      <c r="N26" s="6"/>
      <c r="O26" s="6"/>
      <c r="P26" s="6"/>
      <c r="Q26" s="6"/>
      <c r="R26" s="6"/>
      <c r="S26" s="6"/>
      <c r="T26" s="11">
        <v>3</v>
      </c>
      <c r="U26" s="11">
        <v>6</v>
      </c>
      <c r="V26" s="11">
        <v>7</v>
      </c>
      <c r="W26" s="11">
        <v>4</v>
      </c>
      <c r="X26" s="11"/>
      <c r="Y26" s="11">
        <v>1</v>
      </c>
      <c r="Z26" s="11"/>
      <c r="AA26" s="11">
        <v>2</v>
      </c>
      <c r="AB26" s="6"/>
      <c r="AC26" s="6"/>
      <c r="AD26" s="6">
        <v>1</v>
      </c>
      <c r="AE26" s="6">
        <v>4</v>
      </c>
      <c r="AF26" s="11"/>
      <c r="AG26" s="11"/>
      <c r="AH26" s="11">
        <v>8</v>
      </c>
      <c r="AI26" s="11">
        <v>1</v>
      </c>
      <c r="AJ26" s="11">
        <v>2</v>
      </c>
      <c r="AK26" s="11">
        <v>1</v>
      </c>
      <c r="AL26" s="11">
        <v>3</v>
      </c>
      <c r="AM26" s="11">
        <v>1</v>
      </c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11"/>
      <c r="BG26" s="36"/>
      <c r="BH26" s="6"/>
      <c r="BI26" s="10">
        <v>8</v>
      </c>
    </row>
    <row r="27" spans="1:62" s="18" customFormat="1" ht="15.75" customHeight="1">
      <c r="A27" s="13">
        <v>2012</v>
      </c>
      <c r="B27" s="14" t="s">
        <v>37</v>
      </c>
      <c r="C27" s="13" t="s">
        <v>36</v>
      </c>
      <c r="D27" s="15"/>
      <c r="E27" s="16">
        <f>SUM(E15:E26)</f>
        <v>115</v>
      </c>
      <c r="F27" s="16">
        <f t="shared" ref="F27:BI27" si="1">SUM(F15:F26)</f>
        <v>3</v>
      </c>
      <c r="G27" s="16">
        <f t="shared" si="1"/>
        <v>0</v>
      </c>
      <c r="H27" s="16">
        <f t="shared" si="1"/>
        <v>0</v>
      </c>
      <c r="I27" s="16">
        <f t="shared" si="1"/>
        <v>67</v>
      </c>
      <c r="J27" s="16">
        <f t="shared" si="1"/>
        <v>0</v>
      </c>
      <c r="K27" s="16">
        <f t="shared" si="1"/>
        <v>6682</v>
      </c>
      <c r="L27" s="16">
        <f t="shared" si="1"/>
        <v>5634</v>
      </c>
      <c r="M27" s="16">
        <f t="shared" si="1"/>
        <v>435</v>
      </c>
      <c r="N27" s="16">
        <f t="shared" si="1"/>
        <v>0</v>
      </c>
      <c r="O27" s="16">
        <f t="shared" si="1"/>
        <v>0</v>
      </c>
      <c r="P27" s="16">
        <f t="shared" si="1"/>
        <v>0</v>
      </c>
      <c r="Q27" s="16">
        <f t="shared" si="1"/>
        <v>0</v>
      </c>
      <c r="R27" s="16">
        <f t="shared" si="1"/>
        <v>0</v>
      </c>
      <c r="S27" s="16">
        <f t="shared" si="1"/>
        <v>0</v>
      </c>
      <c r="T27" s="16">
        <f t="shared" si="1"/>
        <v>108</v>
      </c>
      <c r="U27" s="16">
        <f t="shared" si="1"/>
        <v>200</v>
      </c>
      <c r="V27" s="16">
        <f t="shared" si="1"/>
        <v>83</v>
      </c>
      <c r="W27" s="16">
        <f t="shared" si="1"/>
        <v>30</v>
      </c>
      <c r="X27" s="16">
        <f t="shared" si="1"/>
        <v>13</v>
      </c>
      <c r="Y27" s="16">
        <f t="shared" si="1"/>
        <v>20</v>
      </c>
      <c r="Z27" s="16">
        <f t="shared" si="1"/>
        <v>5</v>
      </c>
      <c r="AA27" s="16">
        <f t="shared" si="1"/>
        <v>15</v>
      </c>
      <c r="AB27" s="16">
        <f t="shared" si="1"/>
        <v>0</v>
      </c>
      <c r="AC27" s="16">
        <f t="shared" si="1"/>
        <v>0</v>
      </c>
      <c r="AD27" s="16">
        <f t="shared" si="1"/>
        <v>15</v>
      </c>
      <c r="AE27" s="16">
        <f t="shared" si="1"/>
        <v>52</v>
      </c>
      <c r="AF27" s="16">
        <f t="shared" si="1"/>
        <v>0</v>
      </c>
      <c r="AG27" s="16">
        <f t="shared" si="1"/>
        <v>0</v>
      </c>
      <c r="AH27" s="16">
        <f t="shared" si="1"/>
        <v>97</v>
      </c>
      <c r="AI27" s="16">
        <f t="shared" si="1"/>
        <v>6</v>
      </c>
      <c r="AJ27" s="16">
        <f t="shared" si="1"/>
        <v>17</v>
      </c>
      <c r="AK27" s="16">
        <f t="shared" si="1"/>
        <v>21</v>
      </c>
      <c r="AL27" s="16">
        <f t="shared" si="1"/>
        <v>26</v>
      </c>
      <c r="AM27" s="16">
        <f t="shared" si="1"/>
        <v>22</v>
      </c>
      <c r="AN27" s="16">
        <f t="shared" si="1"/>
        <v>0</v>
      </c>
      <c r="AO27" s="16">
        <f t="shared" si="1"/>
        <v>5</v>
      </c>
      <c r="AP27" s="16">
        <f t="shared" si="1"/>
        <v>0</v>
      </c>
      <c r="AQ27" s="16">
        <f t="shared" si="1"/>
        <v>0</v>
      </c>
      <c r="AR27" s="16">
        <f t="shared" si="1"/>
        <v>0</v>
      </c>
      <c r="AS27" s="16">
        <f t="shared" si="1"/>
        <v>0</v>
      </c>
      <c r="AT27" s="16">
        <f t="shared" si="1"/>
        <v>0</v>
      </c>
      <c r="AU27" s="16">
        <f t="shared" si="1"/>
        <v>9</v>
      </c>
      <c r="AV27" s="16">
        <f t="shared" si="1"/>
        <v>0</v>
      </c>
      <c r="AW27" s="16">
        <f t="shared" si="1"/>
        <v>0</v>
      </c>
      <c r="AX27" s="16">
        <f t="shared" si="1"/>
        <v>0</v>
      </c>
      <c r="AY27" s="16">
        <f t="shared" si="1"/>
        <v>0</v>
      </c>
      <c r="AZ27" s="16">
        <f t="shared" si="1"/>
        <v>0</v>
      </c>
      <c r="BA27" s="16">
        <f t="shared" si="1"/>
        <v>0</v>
      </c>
      <c r="BB27" s="16">
        <f t="shared" si="1"/>
        <v>0</v>
      </c>
      <c r="BC27" s="16">
        <f t="shared" si="1"/>
        <v>0</v>
      </c>
      <c r="BD27" s="16">
        <f t="shared" si="1"/>
        <v>0</v>
      </c>
      <c r="BE27" s="16">
        <f t="shared" si="1"/>
        <v>0</v>
      </c>
      <c r="BF27" s="16">
        <f t="shared" si="1"/>
        <v>49</v>
      </c>
      <c r="BG27" s="16">
        <f t="shared" si="1"/>
        <v>8</v>
      </c>
      <c r="BH27" s="16">
        <f t="shared" si="1"/>
        <v>4</v>
      </c>
      <c r="BI27" s="16">
        <f t="shared" si="1"/>
        <v>121</v>
      </c>
      <c r="BJ27" s="17"/>
    </row>
    <row r="28" spans="1:62" ht="12.75" customHeight="1">
      <c r="A28" s="6">
        <v>2012</v>
      </c>
      <c r="B28" s="7" t="s">
        <v>58</v>
      </c>
      <c r="C28" s="8" t="s">
        <v>59</v>
      </c>
      <c r="D28" s="9" t="s">
        <v>60</v>
      </c>
      <c r="E28" s="6">
        <v>11</v>
      </c>
      <c r="F28" s="6">
        <v>0</v>
      </c>
      <c r="G28" s="19">
        <v>0</v>
      </c>
      <c r="H28" s="19">
        <v>0</v>
      </c>
      <c r="I28" s="6">
        <v>24</v>
      </c>
      <c r="J28" s="6">
        <v>0</v>
      </c>
      <c r="K28" s="10">
        <v>1316</v>
      </c>
      <c r="L28" s="6">
        <v>1096</v>
      </c>
      <c r="M28" s="6">
        <v>169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5</v>
      </c>
      <c r="U28" s="6">
        <v>9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24</v>
      </c>
      <c r="AF28" s="6">
        <v>0</v>
      </c>
      <c r="AG28" s="6">
        <v>0</v>
      </c>
      <c r="AH28" s="6">
        <v>11</v>
      </c>
      <c r="AI28" s="6">
        <v>2</v>
      </c>
      <c r="AJ28" s="6">
        <v>4</v>
      </c>
      <c r="AK28" s="6">
        <v>0</v>
      </c>
      <c r="AL28" s="6">
        <v>1</v>
      </c>
      <c r="AM28" s="6">
        <v>2</v>
      </c>
      <c r="AN28" s="6">
        <v>0</v>
      </c>
      <c r="AO28" s="6">
        <v>2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2</v>
      </c>
      <c r="BG28" s="34">
        <v>7</v>
      </c>
      <c r="BH28" s="6">
        <v>0</v>
      </c>
      <c r="BI28" s="10">
        <v>11</v>
      </c>
    </row>
    <row r="29" spans="1:62" ht="12.75" customHeight="1">
      <c r="A29" s="6">
        <v>2012</v>
      </c>
      <c r="B29" s="7" t="s">
        <v>58</v>
      </c>
      <c r="C29" s="8" t="s">
        <v>61</v>
      </c>
      <c r="D29" s="9" t="s">
        <v>62</v>
      </c>
      <c r="E29" s="6">
        <v>8</v>
      </c>
      <c r="F29" s="6">
        <v>0</v>
      </c>
      <c r="G29" s="19">
        <v>0</v>
      </c>
      <c r="H29" s="19">
        <v>0</v>
      </c>
      <c r="I29" s="6">
        <v>0</v>
      </c>
      <c r="J29" s="6">
        <v>1</v>
      </c>
      <c r="K29" s="10">
        <v>165</v>
      </c>
      <c r="L29" s="6">
        <v>109</v>
      </c>
      <c r="M29" s="6">
        <v>17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4</v>
      </c>
      <c r="U29" s="6">
        <v>15</v>
      </c>
      <c r="V29" s="6">
        <v>4</v>
      </c>
      <c r="W29" s="6">
        <v>2</v>
      </c>
      <c r="X29" s="6">
        <v>0</v>
      </c>
      <c r="Y29" s="6">
        <v>2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2</v>
      </c>
      <c r="AF29" s="6">
        <v>0</v>
      </c>
      <c r="AG29" s="6">
        <v>0</v>
      </c>
      <c r="AH29" s="6">
        <v>8</v>
      </c>
      <c r="AI29" s="6">
        <v>2</v>
      </c>
      <c r="AJ29" s="6">
        <v>2</v>
      </c>
      <c r="AK29" s="6">
        <v>0</v>
      </c>
      <c r="AL29" s="6">
        <v>1</v>
      </c>
      <c r="AM29" s="6">
        <v>2</v>
      </c>
      <c r="AN29" s="6">
        <v>0</v>
      </c>
      <c r="AO29" s="6">
        <v>1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6</v>
      </c>
      <c r="BG29" s="35"/>
      <c r="BH29" s="6">
        <v>0</v>
      </c>
      <c r="BI29" s="10">
        <v>8</v>
      </c>
    </row>
    <row r="30" spans="1:62" ht="12.75" customHeight="1">
      <c r="A30" s="6">
        <v>2012</v>
      </c>
      <c r="B30" s="7" t="s">
        <v>58</v>
      </c>
      <c r="C30" s="8" t="s">
        <v>63</v>
      </c>
      <c r="D30" s="9" t="s">
        <v>64</v>
      </c>
      <c r="E30" s="6">
        <v>1</v>
      </c>
      <c r="F30" s="6">
        <v>0</v>
      </c>
      <c r="G30" s="19">
        <v>0</v>
      </c>
      <c r="H30" s="19">
        <v>0</v>
      </c>
      <c r="I30" s="6">
        <v>6</v>
      </c>
      <c r="J30" s="6">
        <v>1</v>
      </c>
      <c r="K30" s="10">
        <v>34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4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8</v>
      </c>
      <c r="AF30" s="6">
        <v>0</v>
      </c>
      <c r="AG30" s="6">
        <v>0</v>
      </c>
      <c r="AH30" s="6">
        <v>1</v>
      </c>
      <c r="AI30" s="6">
        <v>1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21</v>
      </c>
      <c r="BG30" s="35"/>
      <c r="BH30" s="6">
        <v>1</v>
      </c>
      <c r="BI30" s="10">
        <v>1</v>
      </c>
    </row>
    <row r="31" spans="1:62" ht="12.75" customHeight="1">
      <c r="A31" s="6">
        <v>2012</v>
      </c>
      <c r="B31" s="7" t="s">
        <v>58</v>
      </c>
      <c r="C31" s="8" t="s">
        <v>65</v>
      </c>
      <c r="D31" s="9" t="s">
        <v>66</v>
      </c>
      <c r="E31" s="6">
        <v>2</v>
      </c>
      <c r="F31" s="6">
        <v>1</v>
      </c>
      <c r="G31" s="19">
        <v>0</v>
      </c>
      <c r="H31" s="19">
        <v>0</v>
      </c>
      <c r="I31" s="6">
        <v>7</v>
      </c>
      <c r="J31" s="6">
        <v>0</v>
      </c>
      <c r="K31" s="10">
        <v>844</v>
      </c>
      <c r="L31" s="6">
        <v>716</v>
      </c>
      <c r="M31" s="6">
        <v>92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1</v>
      </c>
      <c r="U31" s="6">
        <v>12</v>
      </c>
      <c r="V31" s="6">
        <v>1</v>
      </c>
      <c r="W31" s="6">
        <v>0</v>
      </c>
      <c r="X31" s="6">
        <v>1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7</v>
      </c>
      <c r="AF31" s="6">
        <v>0</v>
      </c>
      <c r="AG31" s="6">
        <v>0</v>
      </c>
      <c r="AH31" s="6">
        <v>4</v>
      </c>
      <c r="AI31" s="6">
        <v>0</v>
      </c>
      <c r="AJ31" s="6">
        <v>0</v>
      </c>
      <c r="AK31" s="6">
        <v>0</v>
      </c>
      <c r="AL31" s="6">
        <v>1</v>
      </c>
      <c r="AM31" s="6">
        <v>1</v>
      </c>
      <c r="AN31" s="6">
        <v>0</v>
      </c>
      <c r="AO31" s="6">
        <v>2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11</v>
      </c>
      <c r="BG31" s="35"/>
      <c r="BH31" s="6">
        <v>1</v>
      </c>
      <c r="BI31" s="10">
        <v>4</v>
      </c>
    </row>
    <row r="32" spans="1:62" ht="12.75" customHeight="1">
      <c r="A32" s="6">
        <v>2012</v>
      </c>
      <c r="B32" s="7" t="s">
        <v>58</v>
      </c>
      <c r="C32" s="8" t="s">
        <v>67</v>
      </c>
      <c r="D32" s="9" t="s">
        <v>68</v>
      </c>
      <c r="E32" s="6">
        <v>13</v>
      </c>
      <c r="F32" s="6">
        <v>0</v>
      </c>
      <c r="G32" s="19">
        <v>0</v>
      </c>
      <c r="H32" s="19">
        <v>0</v>
      </c>
      <c r="I32" s="6">
        <v>6</v>
      </c>
      <c r="J32" s="6">
        <v>0</v>
      </c>
      <c r="K32" s="10">
        <v>703</v>
      </c>
      <c r="L32" s="6">
        <v>642</v>
      </c>
      <c r="M32" s="6">
        <v>17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10</v>
      </c>
      <c r="V32" s="6">
        <v>1</v>
      </c>
      <c r="W32" s="6">
        <v>0</v>
      </c>
      <c r="X32" s="6">
        <v>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6</v>
      </c>
      <c r="AF32" s="6">
        <v>0</v>
      </c>
      <c r="AG32" s="6">
        <v>0</v>
      </c>
      <c r="AH32" s="6">
        <v>13</v>
      </c>
      <c r="AI32" s="6">
        <v>5</v>
      </c>
      <c r="AJ32" s="6">
        <v>5</v>
      </c>
      <c r="AK32" s="6">
        <v>0</v>
      </c>
      <c r="AL32" s="6">
        <v>1</v>
      </c>
      <c r="AM32" s="6">
        <v>2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14</v>
      </c>
      <c r="BG32" s="35"/>
      <c r="BH32" s="6">
        <v>1</v>
      </c>
      <c r="BI32" s="10">
        <v>13</v>
      </c>
    </row>
    <row r="33" spans="1:61" ht="12.75" customHeight="1">
      <c r="A33" s="6">
        <v>2012</v>
      </c>
      <c r="B33" s="7" t="s">
        <v>58</v>
      </c>
      <c r="C33" s="8" t="s">
        <v>69</v>
      </c>
      <c r="D33" s="9" t="s">
        <v>70</v>
      </c>
      <c r="E33" s="6">
        <v>9</v>
      </c>
      <c r="F33" s="6">
        <v>0</v>
      </c>
      <c r="G33" s="19">
        <v>0</v>
      </c>
      <c r="H33" s="19">
        <v>0</v>
      </c>
      <c r="I33" s="6">
        <v>4</v>
      </c>
      <c r="J33" s="6">
        <v>0</v>
      </c>
      <c r="K33" s="10">
        <v>142</v>
      </c>
      <c r="L33" s="6">
        <v>102</v>
      </c>
      <c r="M33" s="6">
        <v>6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4</v>
      </c>
      <c r="U33" s="6">
        <v>15</v>
      </c>
      <c r="V33" s="6">
        <v>1</v>
      </c>
      <c r="W33" s="6">
        <v>1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5</v>
      </c>
      <c r="AF33" s="6">
        <v>0</v>
      </c>
      <c r="AG33" s="6">
        <v>0</v>
      </c>
      <c r="AH33" s="6">
        <v>9</v>
      </c>
      <c r="AI33" s="6">
        <v>3</v>
      </c>
      <c r="AJ33" s="6">
        <v>3</v>
      </c>
      <c r="AK33" s="6">
        <v>0</v>
      </c>
      <c r="AL33" s="6">
        <v>0</v>
      </c>
      <c r="AM33" s="6">
        <v>3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35"/>
      <c r="BH33" s="6">
        <v>0</v>
      </c>
      <c r="BI33" s="10">
        <v>9</v>
      </c>
    </row>
    <row r="34" spans="1:61" ht="12.75" customHeight="1">
      <c r="A34" s="6">
        <v>2012</v>
      </c>
      <c r="B34" s="7" t="s">
        <v>58</v>
      </c>
      <c r="C34" s="8" t="s">
        <v>71</v>
      </c>
      <c r="D34" s="9" t="s">
        <v>62</v>
      </c>
      <c r="E34" s="6">
        <v>15</v>
      </c>
      <c r="F34" s="6">
        <v>0</v>
      </c>
      <c r="G34" s="19">
        <v>0</v>
      </c>
      <c r="H34" s="19">
        <v>0</v>
      </c>
      <c r="I34" s="6">
        <v>0</v>
      </c>
      <c r="J34" s="6">
        <v>0</v>
      </c>
      <c r="K34" s="10">
        <v>321</v>
      </c>
      <c r="L34" s="6">
        <v>276</v>
      </c>
      <c r="M34" s="6">
        <v>13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4</v>
      </c>
      <c r="U34" s="6">
        <v>12</v>
      </c>
      <c r="V34" s="6">
        <v>1</v>
      </c>
      <c r="W34" s="6">
        <v>0</v>
      </c>
      <c r="X34" s="6">
        <v>0</v>
      </c>
      <c r="Y34" s="6">
        <v>1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15</v>
      </c>
      <c r="AI34" s="6">
        <v>10</v>
      </c>
      <c r="AJ34" s="6">
        <v>1</v>
      </c>
      <c r="AK34" s="6">
        <v>0</v>
      </c>
      <c r="AL34" s="6">
        <v>1</v>
      </c>
      <c r="AM34" s="6">
        <v>3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36"/>
      <c r="BH34" s="6">
        <v>0</v>
      </c>
      <c r="BI34" s="10">
        <v>15</v>
      </c>
    </row>
    <row r="35" spans="1:61" ht="15.75" customHeight="1">
      <c r="A35" s="13">
        <v>2012</v>
      </c>
      <c r="B35" s="14" t="s">
        <v>58</v>
      </c>
      <c r="C35" s="13" t="s">
        <v>36</v>
      </c>
      <c r="D35" s="15"/>
      <c r="E35" s="16">
        <f>SUM(E28:E34)</f>
        <v>59</v>
      </c>
      <c r="F35" s="16">
        <f t="shared" ref="F35:BI35" si="2">SUM(F28:F34)</f>
        <v>1</v>
      </c>
      <c r="G35" s="16">
        <f t="shared" si="2"/>
        <v>0</v>
      </c>
      <c r="H35" s="16">
        <f t="shared" si="2"/>
        <v>0</v>
      </c>
      <c r="I35" s="16">
        <f t="shared" si="2"/>
        <v>47</v>
      </c>
      <c r="J35" s="16">
        <f t="shared" si="2"/>
        <v>2</v>
      </c>
      <c r="K35" s="16">
        <f t="shared" si="2"/>
        <v>3525</v>
      </c>
      <c r="L35" s="16">
        <f t="shared" si="2"/>
        <v>2941</v>
      </c>
      <c r="M35" s="16">
        <f t="shared" si="2"/>
        <v>314</v>
      </c>
      <c r="N35" s="16">
        <f t="shared" si="2"/>
        <v>0</v>
      </c>
      <c r="O35" s="16">
        <f t="shared" si="2"/>
        <v>0</v>
      </c>
      <c r="P35" s="16">
        <f t="shared" si="2"/>
        <v>0</v>
      </c>
      <c r="Q35" s="16">
        <f t="shared" si="2"/>
        <v>0</v>
      </c>
      <c r="R35" s="16">
        <f t="shared" si="2"/>
        <v>0</v>
      </c>
      <c r="S35" s="16">
        <f t="shared" si="2"/>
        <v>0</v>
      </c>
      <c r="T35" s="16">
        <f t="shared" si="2"/>
        <v>18</v>
      </c>
      <c r="U35" s="16">
        <f t="shared" si="2"/>
        <v>77</v>
      </c>
      <c r="V35" s="16">
        <f t="shared" si="2"/>
        <v>8</v>
      </c>
      <c r="W35" s="16">
        <f t="shared" si="2"/>
        <v>3</v>
      </c>
      <c r="X35" s="16">
        <f t="shared" si="2"/>
        <v>2</v>
      </c>
      <c r="Y35" s="16">
        <f t="shared" si="2"/>
        <v>3</v>
      </c>
      <c r="Z35" s="16">
        <f t="shared" si="2"/>
        <v>0</v>
      </c>
      <c r="AA35" s="16">
        <f t="shared" si="2"/>
        <v>0</v>
      </c>
      <c r="AB35" s="16">
        <f t="shared" si="2"/>
        <v>0</v>
      </c>
      <c r="AC35" s="16">
        <f t="shared" si="2"/>
        <v>0</v>
      </c>
      <c r="AD35" s="16">
        <f t="shared" si="2"/>
        <v>0</v>
      </c>
      <c r="AE35" s="16">
        <f t="shared" si="2"/>
        <v>52</v>
      </c>
      <c r="AF35" s="16">
        <f t="shared" si="2"/>
        <v>0</v>
      </c>
      <c r="AG35" s="16">
        <f t="shared" si="2"/>
        <v>0</v>
      </c>
      <c r="AH35" s="16">
        <f t="shared" si="2"/>
        <v>61</v>
      </c>
      <c r="AI35" s="16">
        <f t="shared" si="2"/>
        <v>23</v>
      </c>
      <c r="AJ35" s="16">
        <f t="shared" si="2"/>
        <v>15</v>
      </c>
      <c r="AK35" s="16">
        <f t="shared" si="2"/>
        <v>0</v>
      </c>
      <c r="AL35" s="16">
        <f t="shared" si="2"/>
        <v>5</v>
      </c>
      <c r="AM35" s="16">
        <f t="shared" si="2"/>
        <v>13</v>
      </c>
      <c r="AN35" s="16">
        <f t="shared" si="2"/>
        <v>0</v>
      </c>
      <c r="AO35" s="16">
        <f t="shared" si="2"/>
        <v>5</v>
      </c>
      <c r="AP35" s="16">
        <f t="shared" si="2"/>
        <v>0</v>
      </c>
      <c r="AQ35" s="16">
        <f t="shared" si="2"/>
        <v>0</v>
      </c>
      <c r="AR35" s="16">
        <f t="shared" si="2"/>
        <v>0</v>
      </c>
      <c r="AS35" s="16">
        <f t="shared" si="2"/>
        <v>0</v>
      </c>
      <c r="AT35" s="16">
        <f t="shared" si="2"/>
        <v>0</v>
      </c>
      <c r="AU35" s="16">
        <f t="shared" si="2"/>
        <v>0</v>
      </c>
      <c r="AV35" s="16">
        <f t="shared" si="2"/>
        <v>0</v>
      </c>
      <c r="AW35" s="16">
        <f t="shared" si="2"/>
        <v>0</v>
      </c>
      <c r="AX35" s="16">
        <f t="shared" si="2"/>
        <v>0</v>
      </c>
      <c r="AY35" s="16">
        <f t="shared" si="2"/>
        <v>0</v>
      </c>
      <c r="AZ35" s="16">
        <f t="shared" si="2"/>
        <v>0</v>
      </c>
      <c r="BA35" s="16">
        <f t="shared" si="2"/>
        <v>0</v>
      </c>
      <c r="BB35" s="16">
        <f t="shared" si="2"/>
        <v>0</v>
      </c>
      <c r="BC35" s="16">
        <f t="shared" si="2"/>
        <v>0</v>
      </c>
      <c r="BD35" s="16">
        <f t="shared" si="2"/>
        <v>0</v>
      </c>
      <c r="BE35" s="16">
        <f t="shared" si="2"/>
        <v>0</v>
      </c>
      <c r="BF35" s="16">
        <f t="shared" si="2"/>
        <v>54</v>
      </c>
      <c r="BG35" s="16">
        <f t="shared" si="2"/>
        <v>7</v>
      </c>
      <c r="BH35" s="16">
        <f t="shared" si="2"/>
        <v>3</v>
      </c>
      <c r="BI35" s="16">
        <f t="shared" si="2"/>
        <v>61</v>
      </c>
    </row>
    <row r="36" spans="1:61" ht="12.75" customHeight="1">
      <c r="A36" s="6">
        <v>2012</v>
      </c>
      <c r="B36" s="7" t="s">
        <v>72</v>
      </c>
      <c r="C36" s="8" t="s">
        <v>137</v>
      </c>
      <c r="D36" s="9"/>
      <c r="E36" s="6">
        <v>991</v>
      </c>
      <c r="F36" s="6">
        <v>140</v>
      </c>
      <c r="G36" s="12"/>
      <c r="H36" s="12"/>
      <c r="I36" s="12"/>
      <c r="J36" s="12"/>
      <c r="K36" s="10">
        <v>4074</v>
      </c>
      <c r="L36" s="12"/>
      <c r="M36" s="12"/>
      <c r="N36" s="12"/>
      <c r="O36" s="12"/>
      <c r="P36" s="12"/>
      <c r="Q36" s="12"/>
      <c r="R36" s="12"/>
      <c r="S36" s="12"/>
      <c r="T36" s="6">
        <v>300</v>
      </c>
      <c r="U36" s="6">
        <v>2131</v>
      </c>
      <c r="V36" s="6">
        <v>1643</v>
      </c>
      <c r="W36" s="6">
        <v>724</v>
      </c>
      <c r="X36" s="6">
        <v>417</v>
      </c>
      <c r="Y36" s="6">
        <v>416</v>
      </c>
      <c r="Z36" s="6">
        <v>81</v>
      </c>
      <c r="AA36" s="6">
        <v>5</v>
      </c>
      <c r="AB36" s="12"/>
      <c r="AC36" s="12"/>
      <c r="AD36" s="12"/>
      <c r="AE36" s="12"/>
      <c r="AF36" s="12"/>
      <c r="AG36" s="12"/>
      <c r="AH36" s="6"/>
      <c r="AI36" s="12"/>
      <c r="AJ36" s="12"/>
      <c r="AK36" s="12"/>
      <c r="AL36" s="12"/>
      <c r="AM36" s="12"/>
      <c r="AN36" s="6"/>
      <c r="AO36" s="6"/>
      <c r="AP36" s="6"/>
      <c r="AQ36" s="6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0">
        <v>1271</v>
      </c>
    </row>
    <row r="37" spans="1:61" ht="16.5" customHeight="1">
      <c r="A37" s="13">
        <v>2012</v>
      </c>
      <c r="B37" s="14" t="s">
        <v>72</v>
      </c>
      <c r="C37" s="13" t="s">
        <v>36</v>
      </c>
      <c r="D37" s="15"/>
      <c r="E37" s="16">
        <f>SUM(E36)</f>
        <v>991</v>
      </c>
      <c r="F37" s="16">
        <f t="shared" ref="F37:BI37" si="3">SUM(F36)</f>
        <v>140</v>
      </c>
      <c r="G37" s="16">
        <f t="shared" si="3"/>
        <v>0</v>
      </c>
      <c r="H37" s="16">
        <f t="shared" si="3"/>
        <v>0</v>
      </c>
      <c r="I37" s="16">
        <f t="shared" si="3"/>
        <v>0</v>
      </c>
      <c r="J37" s="16">
        <f t="shared" si="3"/>
        <v>0</v>
      </c>
      <c r="K37" s="16">
        <f t="shared" si="3"/>
        <v>4074</v>
      </c>
      <c r="L37" s="16">
        <f t="shared" si="3"/>
        <v>0</v>
      </c>
      <c r="M37" s="16">
        <f t="shared" si="3"/>
        <v>0</v>
      </c>
      <c r="N37" s="16">
        <f t="shared" si="3"/>
        <v>0</v>
      </c>
      <c r="O37" s="16">
        <f t="shared" si="3"/>
        <v>0</v>
      </c>
      <c r="P37" s="16">
        <f t="shared" si="3"/>
        <v>0</v>
      </c>
      <c r="Q37" s="16">
        <f t="shared" si="3"/>
        <v>0</v>
      </c>
      <c r="R37" s="16">
        <f t="shared" si="3"/>
        <v>0</v>
      </c>
      <c r="S37" s="16">
        <f t="shared" si="3"/>
        <v>0</v>
      </c>
      <c r="T37" s="16">
        <f t="shared" si="3"/>
        <v>300</v>
      </c>
      <c r="U37" s="16">
        <f t="shared" si="3"/>
        <v>2131</v>
      </c>
      <c r="V37" s="16">
        <f t="shared" si="3"/>
        <v>1643</v>
      </c>
      <c r="W37" s="16">
        <f t="shared" si="3"/>
        <v>724</v>
      </c>
      <c r="X37" s="16">
        <f t="shared" si="3"/>
        <v>417</v>
      </c>
      <c r="Y37" s="16">
        <f t="shared" si="3"/>
        <v>416</v>
      </c>
      <c r="Z37" s="16">
        <f t="shared" si="3"/>
        <v>81</v>
      </c>
      <c r="AA37" s="16">
        <f t="shared" si="3"/>
        <v>5</v>
      </c>
      <c r="AB37" s="16">
        <f t="shared" si="3"/>
        <v>0</v>
      </c>
      <c r="AC37" s="16">
        <f t="shared" si="3"/>
        <v>0</v>
      </c>
      <c r="AD37" s="16">
        <f t="shared" si="3"/>
        <v>0</v>
      </c>
      <c r="AE37" s="16">
        <f t="shared" si="3"/>
        <v>0</v>
      </c>
      <c r="AF37" s="16">
        <f t="shared" si="3"/>
        <v>0</v>
      </c>
      <c r="AG37" s="16">
        <f t="shared" si="3"/>
        <v>0</v>
      </c>
      <c r="AH37" s="16">
        <f t="shared" si="3"/>
        <v>0</v>
      </c>
      <c r="AI37" s="16">
        <f t="shared" si="3"/>
        <v>0</v>
      </c>
      <c r="AJ37" s="16">
        <f t="shared" si="3"/>
        <v>0</v>
      </c>
      <c r="AK37" s="16">
        <f t="shared" si="3"/>
        <v>0</v>
      </c>
      <c r="AL37" s="16">
        <f t="shared" si="3"/>
        <v>0</v>
      </c>
      <c r="AM37" s="16">
        <f t="shared" si="3"/>
        <v>0</v>
      </c>
      <c r="AN37" s="16">
        <f t="shared" si="3"/>
        <v>0</v>
      </c>
      <c r="AO37" s="16">
        <f t="shared" si="3"/>
        <v>0</v>
      </c>
      <c r="AP37" s="16">
        <f t="shared" si="3"/>
        <v>0</v>
      </c>
      <c r="AQ37" s="16">
        <f t="shared" si="3"/>
        <v>0</v>
      </c>
      <c r="AR37" s="16">
        <f t="shared" si="3"/>
        <v>0</v>
      </c>
      <c r="AS37" s="16">
        <f t="shared" si="3"/>
        <v>0</v>
      </c>
      <c r="AT37" s="16">
        <f t="shared" si="3"/>
        <v>0</v>
      </c>
      <c r="AU37" s="16">
        <f t="shared" si="3"/>
        <v>0</v>
      </c>
      <c r="AV37" s="16">
        <f t="shared" si="3"/>
        <v>0</v>
      </c>
      <c r="AW37" s="16">
        <f t="shared" si="3"/>
        <v>0</v>
      </c>
      <c r="AX37" s="16">
        <f t="shared" si="3"/>
        <v>0</v>
      </c>
      <c r="AY37" s="16">
        <f t="shared" si="3"/>
        <v>0</v>
      </c>
      <c r="AZ37" s="16">
        <f t="shared" si="3"/>
        <v>0</v>
      </c>
      <c r="BA37" s="16">
        <f t="shared" si="3"/>
        <v>0</v>
      </c>
      <c r="BB37" s="16">
        <f t="shared" si="3"/>
        <v>0</v>
      </c>
      <c r="BC37" s="16">
        <f t="shared" si="3"/>
        <v>0</v>
      </c>
      <c r="BD37" s="16">
        <f t="shared" si="3"/>
        <v>0</v>
      </c>
      <c r="BE37" s="16">
        <f t="shared" si="3"/>
        <v>0</v>
      </c>
      <c r="BF37" s="16">
        <f t="shared" si="3"/>
        <v>0</v>
      </c>
      <c r="BG37" s="16">
        <f t="shared" si="3"/>
        <v>0</v>
      </c>
      <c r="BH37" s="16">
        <f t="shared" si="3"/>
        <v>0</v>
      </c>
      <c r="BI37" s="16">
        <f t="shared" si="3"/>
        <v>1271</v>
      </c>
    </row>
    <row r="38" spans="1:61" ht="12.75" customHeight="1">
      <c r="A38" s="6">
        <v>2012</v>
      </c>
      <c r="B38" s="7" t="s">
        <v>73</v>
      </c>
      <c r="C38" s="8" t="s">
        <v>74</v>
      </c>
      <c r="D38" s="9" t="s">
        <v>75</v>
      </c>
      <c r="E38" s="6">
        <v>18</v>
      </c>
      <c r="F38" s="6">
        <v>0</v>
      </c>
      <c r="G38" s="19">
        <v>4</v>
      </c>
      <c r="H38" s="19"/>
      <c r="I38" s="6"/>
      <c r="J38" s="6"/>
      <c r="K38" s="10">
        <v>1085</v>
      </c>
      <c r="L38" s="6">
        <v>899</v>
      </c>
      <c r="M38" s="6">
        <v>28</v>
      </c>
      <c r="N38" s="6"/>
      <c r="O38" s="6"/>
      <c r="P38" s="6"/>
      <c r="Q38" s="6"/>
      <c r="R38" s="6"/>
      <c r="S38" s="6"/>
      <c r="T38" s="6">
        <v>50</v>
      </c>
      <c r="U38" s="6">
        <v>68</v>
      </c>
      <c r="V38" s="6">
        <v>8</v>
      </c>
      <c r="W38" s="6">
        <v>1</v>
      </c>
      <c r="X38" s="6">
        <v>2</v>
      </c>
      <c r="Y38" s="6">
        <v>4</v>
      </c>
      <c r="Z38" s="6"/>
      <c r="AA38" s="6">
        <v>1</v>
      </c>
      <c r="AB38" s="6">
        <v>4</v>
      </c>
      <c r="AC38" s="6">
        <v>0</v>
      </c>
      <c r="AD38" s="6"/>
      <c r="AE38" s="6"/>
      <c r="AF38" s="6"/>
      <c r="AG38" s="6">
        <v>0</v>
      </c>
      <c r="AH38" s="6">
        <v>18</v>
      </c>
      <c r="AI38" s="6"/>
      <c r="AJ38" s="6">
        <v>4</v>
      </c>
      <c r="AK38" s="6">
        <v>7</v>
      </c>
      <c r="AL38" s="6">
        <v>6</v>
      </c>
      <c r="AM38" s="6"/>
      <c r="AN38" s="6"/>
      <c r="AO38" s="6">
        <v>1</v>
      </c>
      <c r="AP38" s="6"/>
      <c r="AQ38" s="6"/>
      <c r="AR38" s="6"/>
      <c r="AS38" s="6"/>
      <c r="AT38" s="6"/>
      <c r="AU38" s="6">
        <v>2</v>
      </c>
      <c r="AV38" s="6">
        <v>2</v>
      </c>
      <c r="AW38" s="6"/>
      <c r="AX38" s="6"/>
      <c r="AY38" s="6"/>
      <c r="AZ38" s="6"/>
      <c r="BA38" s="6"/>
      <c r="BB38" s="6"/>
      <c r="BC38" s="6"/>
      <c r="BD38" s="6"/>
      <c r="BE38" s="6">
        <v>0</v>
      </c>
      <c r="BF38" s="6">
        <v>8</v>
      </c>
      <c r="BG38" s="34">
        <v>3</v>
      </c>
      <c r="BH38" s="6">
        <v>1</v>
      </c>
      <c r="BI38" s="10">
        <v>22</v>
      </c>
    </row>
    <row r="39" spans="1:61" ht="12.75" customHeight="1">
      <c r="A39" s="6">
        <v>2012</v>
      </c>
      <c r="B39" s="7" t="s">
        <v>73</v>
      </c>
      <c r="C39" s="8" t="s">
        <v>76</v>
      </c>
      <c r="D39" s="9" t="s">
        <v>77</v>
      </c>
      <c r="E39" s="6">
        <v>33</v>
      </c>
      <c r="F39" s="6">
        <v>6</v>
      </c>
      <c r="G39" s="19">
        <v>4</v>
      </c>
      <c r="H39" s="19"/>
      <c r="I39" s="6"/>
      <c r="J39" s="6"/>
      <c r="K39" s="10">
        <v>1583</v>
      </c>
      <c r="L39" s="6">
        <v>1303</v>
      </c>
      <c r="M39" s="6">
        <v>178</v>
      </c>
      <c r="N39" s="6"/>
      <c r="O39" s="6"/>
      <c r="P39" s="6"/>
      <c r="Q39" s="6"/>
      <c r="R39" s="6"/>
      <c r="S39" s="6"/>
      <c r="T39" s="6">
        <v>16</v>
      </c>
      <c r="U39" s="6">
        <v>18</v>
      </c>
      <c r="V39" s="6">
        <v>19</v>
      </c>
      <c r="W39" s="6">
        <v>1</v>
      </c>
      <c r="X39" s="6">
        <v>7</v>
      </c>
      <c r="Y39" s="6">
        <v>7</v>
      </c>
      <c r="Z39" s="6">
        <v>4</v>
      </c>
      <c r="AA39" s="6">
        <v>0</v>
      </c>
      <c r="AB39" s="6">
        <v>4</v>
      </c>
      <c r="AC39" s="6">
        <v>0</v>
      </c>
      <c r="AD39" s="6"/>
      <c r="AE39" s="6"/>
      <c r="AF39" s="6"/>
      <c r="AG39" s="6">
        <v>17</v>
      </c>
      <c r="AH39" s="6">
        <v>28</v>
      </c>
      <c r="AI39" s="6"/>
      <c r="AJ39" s="6">
        <v>10</v>
      </c>
      <c r="AK39" s="6">
        <v>8</v>
      </c>
      <c r="AL39" s="6">
        <v>8</v>
      </c>
      <c r="AM39" s="6">
        <v>2</v>
      </c>
      <c r="AN39" s="6"/>
      <c r="AO39" s="6"/>
      <c r="AP39" s="6"/>
      <c r="AQ39" s="6">
        <v>0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>
        <v>0</v>
      </c>
      <c r="BG39" s="35"/>
      <c r="BH39" s="6"/>
      <c r="BI39" s="10">
        <v>49</v>
      </c>
    </row>
    <row r="40" spans="1:61" ht="12.75" customHeight="1">
      <c r="A40" s="6">
        <v>2012</v>
      </c>
      <c r="B40" s="7" t="s">
        <v>73</v>
      </c>
      <c r="C40" s="8" t="s">
        <v>78</v>
      </c>
      <c r="D40" s="9" t="s">
        <v>79</v>
      </c>
      <c r="E40" s="6">
        <v>22</v>
      </c>
      <c r="F40" s="6">
        <v>3</v>
      </c>
      <c r="G40" s="19">
        <v>2</v>
      </c>
      <c r="H40" s="19"/>
      <c r="I40" s="6"/>
      <c r="J40" s="6"/>
      <c r="K40" s="10">
        <v>1110</v>
      </c>
      <c r="L40" s="6">
        <v>551</v>
      </c>
      <c r="M40" s="6">
        <v>491</v>
      </c>
      <c r="N40" s="6"/>
      <c r="O40" s="6"/>
      <c r="P40" s="6"/>
      <c r="Q40" s="6"/>
      <c r="R40" s="6"/>
      <c r="S40" s="6"/>
      <c r="T40" s="6">
        <v>3</v>
      </c>
      <c r="U40" s="6">
        <v>13</v>
      </c>
      <c r="V40" s="6">
        <v>2</v>
      </c>
      <c r="W40" s="6">
        <v>1</v>
      </c>
      <c r="X40" s="6">
        <v>0</v>
      </c>
      <c r="Y40" s="6">
        <v>1</v>
      </c>
      <c r="Z40" s="6">
        <v>0</v>
      </c>
      <c r="AA40" s="6">
        <v>0</v>
      </c>
      <c r="AB40" s="6">
        <v>2</v>
      </c>
      <c r="AC40" s="6">
        <v>0</v>
      </c>
      <c r="AD40" s="6"/>
      <c r="AE40" s="6"/>
      <c r="AF40" s="6"/>
      <c r="AG40" s="6">
        <v>14</v>
      </c>
      <c r="AH40" s="6">
        <v>14</v>
      </c>
      <c r="AI40" s="6"/>
      <c r="AJ40" s="6">
        <v>7</v>
      </c>
      <c r="AK40" s="6"/>
      <c r="AL40" s="6">
        <v>5</v>
      </c>
      <c r="AM40" s="6">
        <v>1</v>
      </c>
      <c r="AN40" s="6"/>
      <c r="AO40" s="6">
        <v>1</v>
      </c>
      <c r="AP40" s="6"/>
      <c r="AQ40" s="6"/>
      <c r="AR40" s="6"/>
      <c r="AS40" s="6"/>
      <c r="AT40" s="6"/>
      <c r="AU40" s="6">
        <v>2</v>
      </c>
      <c r="AV40" s="6">
        <v>2</v>
      </c>
      <c r="AW40" s="6"/>
      <c r="AX40" s="6"/>
      <c r="AY40" s="6"/>
      <c r="AZ40" s="6"/>
      <c r="BA40" s="6"/>
      <c r="BB40" s="6"/>
      <c r="BC40" s="6"/>
      <c r="BD40" s="6"/>
      <c r="BE40" s="6">
        <v>0</v>
      </c>
      <c r="BF40" s="6">
        <v>18</v>
      </c>
      <c r="BG40" s="36"/>
      <c r="BH40" s="6">
        <v>1</v>
      </c>
      <c r="BI40" s="10">
        <v>30</v>
      </c>
    </row>
    <row r="41" spans="1:61" ht="16.5" customHeight="1">
      <c r="A41" s="13">
        <v>2012</v>
      </c>
      <c r="B41" s="14" t="s">
        <v>73</v>
      </c>
      <c r="C41" s="13" t="s">
        <v>36</v>
      </c>
      <c r="D41" s="15"/>
      <c r="E41" s="16">
        <f>SUM(E38:E40)</f>
        <v>73</v>
      </c>
      <c r="F41" s="16">
        <f t="shared" ref="F41:BI41" si="4">SUM(F38:F40)</f>
        <v>9</v>
      </c>
      <c r="G41" s="16">
        <f t="shared" si="4"/>
        <v>10</v>
      </c>
      <c r="H41" s="16">
        <f t="shared" si="4"/>
        <v>0</v>
      </c>
      <c r="I41" s="16">
        <f t="shared" si="4"/>
        <v>0</v>
      </c>
      <c r="J41" s="16">
        <f t="shared" si="4"/>
        <v>0</v>
      </c>
      <c r="K41" s="16">
        <f t="shared" si="4"/>
        <v>3778</v>
      </c>
      <c r="L41" s="16">
        <f t="shared" si="4"/>
        <v>2753</v>
      </c>
      <c r="M41" s="16">
        <f t="shared" si="4"/>
        <v>697</v>
      </c>
      <c r="N41" s="16">
        <f t="shared" si="4"/>
        <v>0</v>
      </c>
      <c r="O41" s="16">
        <f t="shared" si="4"/>
        <v>0</v>
      </c>
      <c r="P41" s="16">
        <f t="shared" si="4"/>
        <v>0</v>
      </c>
      <c r="Q41" s="16">
        <f t="shared" si="4"/>
        <v>0</v>
      </c>
      <c r="R41" s="16">
        <f t="shared" si="4"/>
        <v>0</v>
      </c>
      <c r="S41" s="16">
        <f t="shared" si="4"/>
        <v>0</v>
      </c>
      <c r="T41" s="16">
        <f t="shared" si="4"/>
        <v>69</v>
      </c>
      <c r="U41" s="16">
        <f t="shared" si="4"/>
        <v>99</v>
      </c>
      <c r="V41" s="16">
        <f t="shared" si="4"/>
        <v>29</v>
      </c>
      <c r="W41" s="16">
        <f t="shared" si="4"/>
        <v>3</v>
      </c>
      <c r="X41" s="16">
        <f t="shared" si="4"/>
        <v>9</v>
      </c>
      <c r="Y41" s="16">
        <f t="shared" si="4"/>
        <v>12</v>
      </c>
      <c r="Z41" s="16">
        <f t="shared" si="4"/>
        <v>4</v>
      </c>
      <c r="AA41" s="16">
        <f t="shared" si="4"/>
        <v>1</v>
      </c>
      <c r="AB41" s="16">
        <f t="shared" si="4"/>
        <v>10</v>
      </c>
      <c r="AC41" s="16">
        <f t="shared" si="4"/>
        <v>0</v>
      </c>
      <c r="AD41" s="16">
        <f t="shared" si="4"/>
        <v>0</v>
      </c>
      <c r="AE41" s="16">
        <f t="shared" si="4"/>
        <v>0</v>
      </c>
      <c r="AF41" s="16">
        <f t="shared" si="4"/>
        <v>0</v>
      </c>
      <c r="AG41" s="16">
        <f t="shared" si="4"/>
        <v>31</v>
      </c>
      <c r="AH41" s="16">
        <f t="shared" si="4"/>
        <v>60</v>
      </c>
      <c r="AI41" s="16">
        <f t="shared" si="4"/>
        <v>0</v>
      </c>
      <c r="AJ41" s="16">
        <f t="shared" si="4"/>
        <v>21</v>
      </c>
      <c r="AK41" s="16">
        <f t="shared" si="4"/>
        <v>15</v>
      </c>
      <c r="AL41" s="16">
        <f t="shared" si="4"/>
        <v>19</v>
      </c>
      <c r="AM41" s="16">
        <f t="shared" si="4"/>
        <v>3</v>
      </c>
      <c r="AN41" s="16">
        <f t="shared" si="4"/>
        <v>0</v>
      </c>
      <c r="AO41" s="16">
        <f t="shared" si="4"/>
        <v>2</v>
      </c>
      <c r="AP41" s="16">
        <f t="shared" si="4"/>
        <v>0</v>
      </c>
      <c r="AQ41" s="16">
        <f t="shared" si="4"/>
        <v>0</v>
      </c>
      <c r="AR41" s="16">
        <f t="shared" si="4"/>
        <v>0</v>
      </c>
      <c r="AS41" s="16">
        <f t="shared" si="4"/>
        <v>0</v>
      </c>
      <c r="AT41" s="16">
        <f t="shared" si="4"/>
        <v>0</v>
      </c>
      <c r="AU41" s="16">
        <f t="shared" si="4"/>
        <v>4</v>
      </c>
      <c r="AV41" s="16">
        <f t="shared" si="4"/>
        <v>4</v>
      </c>
      <c r="AW41" s="16">
        <f t="shared" si="4"/>
        <v>0</v>
      </c>
      <c r="AX41" s="16">
        <f t="shared" si="4"/>
        <v>0</v>
      </c>
      <c r="AY41" s="16">
        <f t="shared" si="4"/>
        <v>0</v>
      </c>
      <c r="AZ41" s="16">
        <f t="shared" si="4"/>
        <v>0</v>
      </c>
      <c r="BA41" s="16">
        <f t="shared" si="4"/>
        <v>0</v>
      </c>
      <c r="BB41" s="16">
        <f t="shared" si="4"/>
        <v>0</v>
      </c>
      <c r="BC41" s="16">
        <f t="shared" si="4"/>
        <v>0</v>
      </c>
      <c r="BD41" s="16">
        <f t="shared" si="4"/>
        <v>0</v>
      </c>
      <c r="BE41" s="16">
        <f t="shared" si="4"/>
        <v>0</v>
      </c>
      <c r="BF41" s="16">
        <f t="shared" si="4"/>
        <v>26</v>
      </c>
      <c r="BG41" s="16">
        <f>SUM(BG38:BG40)</f>
        <v>3</v>
      </c>
      <c r="BH41" s="16">
        <f t="shared" si="4"/>
        <v>2</v>
      </c>
      <c r="BI41" s="16">
        <f t="shared" si="4"/>
        <v>101</v>
      </c>
    </row>
    <row r="42" spans="1:61" ht="12.75" customHeight="1">
      <c r="A42" s="6">
        <v>2012</v>
      </c>
      <c r="B42" s="7" t="s">
        <v>80</v>
      </c>
      <c r="C42" s="8" t="s">
        <v>81</v>
      </c>
      <c r="D42" s="9" t="s">
        <v>82</v>
      </c>
      <c r="E42" s="6">
        <v>3</v>
      </c>
      <c r="F42" s="6"/>
      <c r="G42" s="19"/>
      <c r="H42" s="19"/>
      <c r="I42" s="6">
        <v>4</v>
      </c>
      <c r="J42" s="6"/>
      <c r="K42" s="10">
        <v>355</v>
      </c>
      <c r="L42" s="6">
        <v>314</v>
      </c>
      <c r="M42" s="6">
        <v>11</v>
      </c>
      <c r="N42" s="6"/>
      <c r="O42" s="6"/>
      <c r="P42" s="6"/>
      <c r="Q42" s="6"/>
      <c r="R42" s="6"/>
      <c r="S42" s="6"/>
      <c r="T42" s="6">
        <v>4</v>
      </c>
      <c r="U42" s="6">
        <v>7</v>
      </c>
      <c r="V42" s="6">
        <v>6</v>
      </c>
      <c r="W42" s="6">
        <v>3</v>
      </c>
      <c r="X42" s="6">
        <v>2</v>
      </c>
      <c r="Y42" s="6">
        <v>1</v>
      </c>
      <c r="Z42" s="6"/>
      <c r="AA42" s="6"/>
      <c r="AB42" s="6"/>
      <c r="AC42" s="6"/>
      <c r="AD42" s="6">
        <v>2</v>
      </c>
      <c r="AE42" s="6">
        <v>2</v>
      </c>
      <c r="AF42" s="6">
        <v>2</v>
      </c>
      <c r="AG42" s="6"/>
      <c r="AH42" s="6">
        <v>5</v>
      </c>
      <c r="AI42" s="6">
        <v>1</v>
      </c>
      <c r="AJ42" s="6"/>
      <c r="AK42" s="6">
        <v>1</v>
      </c>
      <c r="AL42" s="6"/>
      <c r="AM42" s="6">
        <v>3</v>
      </c>
      <c r="AN42" s="6"/>
      <c r="AO42" s="6"/>
      <c r="AP42" s="6"/>
      <c r="AQ42" s="6"/>
      <c r="AR42" s="6"/>
      <c r="AS42" s="6"/>
      <c r="AT42" s="6">
        <v>2</v>
      </c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>
        <v>2</v>
      </c>
      <c r="BF42" s="6">
        <v>2</v>
      </c>
      <c r="BG42" s="34">
        <v>13</v>
      </c>
      <c r="BH42" s="6">
        <v>1</v>
      </c>
      <c r="BI42" s="10">
        <v>3</v>
      </c>
    </row>
    <row r="43" spans="1:61" ht="12.75" customHeight="1">
      <c r="A43" s="6">
        <v>2012</v>
      </c>
      <c r="B43" s="7" t="s">
        <v>80</v>
      </c>
      <c r="C43" s="8" t="s">
        <v>83</v>
      </c>
      <c r="D43" s="9" t="s">
        <v>84</v>
      </c>
      <c r="E43" s="6">
        <v>9</v>
      </c>
      <c r="F43" s="6"/>
      <c r="G43" s="19"/>
      <c r="H43" s="19"/>
      <c r="I43" s="6">
        <v>9</v>
      </c>
      <c r="J43" s="6"/>
      <c r="K43" s="10">
        <v>579</v>
      </c>
      <c r="L43" s="6">
        <v>382</v>
      </c>
      <c r="M43" s="6">
        <v>127</v>
      </c>
      <c r="N43" s="6">
        <v>2</v>
      </c>
      <c r="O43" s="6">
        <v>2</v>
      </c>
      <c r="P43" s="6"/>
      <c r="Q43" s="6"/>
      <c r="R43" s="6"/>
      <c r="S43" s="6"/>
      <c r="T43" s="6">
        <v>5</v>
      </c>
      <c r="U43" s="6">
        <v>11</v>
      </c>
      <c r="V43" s="6">
        <v>14</v>
      </c>
      <c r="W43" s="6">
        <v>1</v>
      </c>
      <c r="X43" s="6">
        <v>1</v>
      </c>
      <c r="Y43" s="6">
        <v>3</v>
      </c>
      <c r="Z43" s="6">
        <v>4</v>
      </c>
      <c r="AA43" s="6">
        <v>5</v>
      </c>
      <c r="AB43" s="6"/>
      <c r="AC43" s="6"/>
      <c r="AD43" s="6">
        <v>4</v>
      </c>
      <c r="AE43" s="6">
        <v>5</v>
      </c>
      <c r="AF43" s="6"/>
      <c r="AG43" s="6"/>
      <c r="AH43" s="6">
        <v>9</v>
      </c>
      <c r="AI43" s="6"/>
      <c r="AJ43" s="6"/>
      <c r="AK43" s="6">
        <v>3</v>
      </c>
      <c r="AL43" s="6">
        <v>3</v>
      </c>
      <c r="AM43" s="6">
        <v>3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>
        <v>20</v>
      </c>
      <c r="BG43" s="35"/>
      <c r="BH43" s="6">
        <v>1</v>
      </c>
      <c r="BI43" s="10">
        <v>9</v>
      </c>
    </row>
    <row r="44" spans="1:61" ht="12.75" customHeight="1">
      <c r="A44" s="6">
        <v>2012</v>
      </c>
      <c r="B44" s="7" t="s">
        <v>80</v>
      </c>
      <c r="C44" s="8" t="s">
        <v>85</v>
      </c>
      <c r="D44" s="9" t="s">
        <v>86</v>
      </c>
      <c r="E44" s="6">
        <v>2</v>
      </c>
      <c r="F44" s="6"/>
      <c r="G44" s="19"/>
      <c r="H44" s="19"/>
      <c r="I44" s="6">
        <v>2</v>
      </c>
      <c r="J44" s="6"/>
      <c r="K44" s="10">
        <v>47</v>
      </c>
      <c r="L44" s="6">
        <v>4</v>
      </c>
      <c r="M44" s="6">
        <v>36</v>
      </c>
      <c r="N44" s="6"/>
      <c r="O44" s="6"/>
      <c r="P44" s="6"/>
      <c r="Q44" s="6"/>
      <c r="R44" s="6"/>
      <c r="S44" s="6"/>
      <c r="T44" s="6">
        <v>2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>
        <v>2</v>
      </c>
      <c r="AF44" s="6"/>
      <c r="AG44" s="6"/>
      <c r="AH44" s="6">
        <v>3</v>
      </c>
      <c r="AI44" s="6"/>
      <c r="AJ44" s="6"/>
      <c r="AK44" s="6">
        <v>2</v>
      </c>
      <c r="AL44" s="6">
        <v>1</v>
      </c>
      <c r="AM44" s="6"/>
      <c r="AN44" s="6"/>
      <c r="AO44" s="6"/>
      <c r="AP44" s="6"/>
      <c r="AQ44" s="6"/>
      <c r="AR44" s="6"/>
      <c r="AS44" s="6"/>
      <c r="AT44" s="6">
        <v>2</v>
      </c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>
        <v>24</v>
      </c>
      <c r="BF44" s="6"/>
      <c r="BG44" s="35"/>
      <c r="BH44" s="6"/>
      <c r="BI44" s="10">
        <v>2</v>
      </c>
    </row>
    <row r="45" spans="1:61" ht="12.75" customHeight="1">
      <c r="A45" s="6">
        <v>2012</v>
      </c>
      <c r="B45" s="7" t="s">
        <v>80</v>
      </c>
      <c r="C45" s="8" t="s">
        <v>87</v>
      </c>
      <c r="D45" s="9" t="s">
        <v>88</v>
      </c>
      <c r="E45" s="6">
        <v>34</v>
      </c>
      <c r="F45" s="6"/>
      <c r="G45" s="19"/>
      <c r="H45" s="19"/>
      <c r="I45" s="6">
        <v>11</v>
      </c>
      <c r="J45" s="6"/>
      <c r="K45" s="10">
        <v>913</v>
      </c>
      <c r="L45" s="6">
        <v>677</v>
      </c>
      <c r="M45" s="6">
        <v>90</v>
      </c>
      <c r="N45" s="6">
        <v>15</v>
      </c>
      <c r="O45" s="6">
        <v>6</v>
      </c>
      <c r="P45" s="6">
        <v>8</v>
      </c>
      <c r="Q45" s="6">
        <v>1</v>
      </c>
      <c r="R45" s="6"/>
      <c r="S45" s="6"/>
      <c r="T45" s="6">
        <v>22</v>
      </c>
      <c r="U45" s="6">
        <v>36</v>
      </c>
      <c r="V45" s="6">
        <v>28</v>
      </c>
      <c r="W45" s="6">
        <v>5</v>
      </c>
      <c r="X45" s="6">
        <v>3</v>
      </c>
      <c r="Y45" s="6">
        <v>7</v>
      </c>
      <c r="Z45" s="6">
        <v>9</v>
      </c>
      <c r="AA45" s="6">
        <v>4</v>
      </c>
      <c r="AB45" s="6"/>
      <c r="AC45" s="6"/>
      <c r="AD45" s="6">
        <v>5</v>
      </c>
      <c r="AE45" s="6">
        <v>6</v>
      </c>
      <c r="AF45" s="6"/>
      <c r="AG45" s="6">
        <v>10</v>
      </c>
      <c r="AH45" s="6">
        <v>24</v>
      </c>
      <c r="AI45" s="6"/>
      <c r="AJ45" s="6">
        <v>5</v>
      </c>
      <c r="AK45" s="6">
        <v>4</v>
      </c>
      <c r="AL45" s="6">
        <v>5</v>
      </c>
      <c r="AM45" s="6">
        <v>6</v>
      </c>
      <c r="AN45" s="6">
        <v>4</v>
      </c>
      <c r="AO45" s="6"/>
      <c r="AP45" s="6"/>
      <c r="AQ45" s="6"/>
      <c r="AR45" s="6"/>
      <c r="AS45" s="6"/>
      <c r="AT45" s="6">
        <v>2</v>
      </c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>
        <v>20</v>
      </c>
      <c r="BF45" s="6"/>
      <c r="BG45" s="35"/>
      <c r="BH45" s="6"/>
      <c r="BI45" s="10">
        <v>34</v>
      </c>
    </row>
    <row r="46" spans="1:61" ht="12.75" customHeight="1">
      <c r="A46" s="6">
        <v>2012</v>
      </c>
      <c r="B46" s="7" t="s">
        <v>80</v>
      </c>
      <c r="C46" s="8" t="s">
        <v>89</v>
      </c>
      <c r="D46" s="9" t="s">
        <v>90</v>
      </c>
      <c r="E46" s="6">
        <v>8</v>
      </c>
      <c r="F46" s="6"/>
      <c r="G46" s="19"/>
      <c r="H46" s="19"/>
      <c r="I46" s="6">
        <v>3</v>
      </c>
      <c r="J46" s="6"/>
      <c r="K46" s="10">
        <v>263</v>
      </c>
      <c r="L46" s="6">
        <v>153</v>
      </c>
      <c r="M46" s="6">
        <v>91</v>
      </c>
      <c r="N46" s="6"/>
      <c r="O46" s="6"/>
      <c r="P46" s="6"/>
      <c r="Q46" s="6"/>
      <c r="R46" s="6"/>
      <c r="S46" s="6"/>
      <c r="T46" s="6"/>
      <c r="U46" s="6"/>
      <c r="V46" s="6">
        <v>8</v>
      </c>
      <c r="W46" s="6"/>
      <c r="X46" s="6">
        <v>2</v>
      </c>
      <c r="Y46" s="6">
        <v>4</v>
      </c>
      <c r="Z46" s="6">
        <v>2</v>
      </c>
      <c r="AA46" s="6"/>
      <c r="AB46" s="6"/>
      <c r="AC46" s="6"/>
      <c r="AD46" s="6"/>
      <c r="AE46" s="6">
        <v>3</v>
      </c>
      <c r="AF46" s="6"/>
      <c r="AG46" s="6"/>
      <c r="AH46" s="6">
        <v>8</v>
      </c>
      <c r="AI46" s="6"/>
      <c r="AJ46" s="6"/>
      <c r="AK46" s="6"/>
      <c r="AL46" s="6">
        <v>2</v>
      </c>
      <c r="AM46" s="6">
        <v>2</v>
      </c>
      <c r="AN46" s="6">
        <v>2</v>
      </c>
      <c r="AO46" s="6">
        <v>2</v>
      </c>
      <c r="AP46" s="6"/>
      <c r="AQ46" s="6"/>
      <c r="AR46" s="6"/>
      <c r="AS46" s="6"/>
      <c r="AT46" s="6">
        <v>2</v>
      </c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>
        <v>8</v>
      </c>
      <c r="BF46" s="6"/>
      <c r="BG46" s="35"/>
      <c r="BH46" s="6">
        <v>1</v>
      </c>
      <c r="BI46" s="10">
        <v>8</v>
      </c>
    </row>
    <row r="47" spans="1:61" ht="12.75" customHeight="1">
      <c r="A47" s="6">
        <v>2012</v>
      </c>
      <c r="B47" s="7" t="s">
        <v>80</v>
      </c>
      <c r="C47" s="8" t="s">
        <v>91</v>
      </c>
      <c r="D47" s="9" t="s">
        <v>92</v>
      </c>
      <c r="E47" s="6">
        <v>13</v>
      </c>
      <c r="F47" s="6"/>
      <c r="G47" s="19"/>
      <c r="H47" s="19"/>
      <c r="I47" s="6">
        <v>8</v>
      </c>
      <c r="J47" s="6"/>
      <c r="K47" s="10">
        <v>347</v>
      </c>
      <c r="L47" s="6">
        <v>238</v>
      </c>
      <c r="M47" s="6">
        <v>58</v>
      </c>
      <c r="N47" s="6">
        <v>2</v>
      </c>
      <c r="O47" s="6">
        <v>2</v>
      </c>
      <c r="P47" s="6"/>
      <c r="Q47" s="6"/>
      <c r="R47" s="6"/>
      <c r="S47" s="6"/>
      <c r="T47" s="6">
        <v>4</v>
      </c>
      <c r="U47" s="6">
        <v>6</v>
      </c>
      <c r="V47" s="6">
        <v>10</v>
      </c>
      <c r="W47" s="6"/>
      <c r="X47" s="6"/>
      <c r="Y47" s="6">
        <v>3</v>
      </c>
      <c r="Z47" s="6">
        <v>3</v>
      </c>
      <c r="AA47" s="6">
        <v>4</v>
      </c>
      <c r="AB47" s="6"/>
      <c r="AC47" s="6"/>
      <c r="AD47" s="6">
        <v>4</v>
      </c>
      <c r="AE47" s="6">
        <v>4</v>
      </c>
      <c r="AF47" s="6"/>
      <c r="AG47" s="6"/>
      <c r="AH47" s="6">
        <v>13</v>
      </c>
      <c r="AI47" s="6"/>
      <c r="AJ47" s="6">
        <v>2</v>
      </c>
      <c r="AK47" s="6">
        <v>4</v>
      </c>
      <c r="AL47" s="6">
        <v>3</v>
      </c>
      <c r="AM47" s="6">
        <v>2</v>
      </c>
      <c r="AN47" s="6"/>
      <c r="AO47" s="6">
        <v>2</v>
      </c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>
        <v>8</v>
      </c>
      <c r="BG47" s="35"/>
      <c r="BH47" s="6">
        <v>1</v>
      </c>
      <c r="BI47" s="10">
        <v>13</v>
      </c>
    </row>
    <row r="48" spans="1:61" ht="12.75" customHeight="1">
      <c r="A48" s="6">
        <v>2012</v>
      </c>
      <c r="B48" s="7" t="s">
        <v>80</v>
      </c>
      <c r="C48" s="8" t="s">
        <v>93</v>
      </c>
      <c r="D48" s="9" t="s">
        <v>94</v>
      </c>
      <c r="E48" s="6">
        <v>31</v>
      </c>
      <c r="F48" s="6"/>
      <c r="G48" s="19"/>
      <c r="H48" s="19"/>
      <c r="I48" s="6">
        <v>3</v>
      </c>
      <c r="J48" s="6"/>
      <c r="K48" s="10">
        <v>598</v>
      </c>
      <c r="L48" s="6">
        <v>483</v>
      </c>
      <c r="M48" s="6">
        <v>28</v>
      </c>
      <c r="N48" s="6"/>
      <c r="O48" s="6"/>
      <c r="P48" s="6"/>
      <c r="Q48" s="6"/>
      <c r="R48" s="6"/>
      <c r="S48" s="6"/>
      <c r="T48" s="6">
        <v>15</v>
      </c>
      <c r="U48" s="6">
        <v>37</v>
      </c>
      <c r="V48" s="6">
        <v>2</v>
      </c>
      <c r="W48" s="6"/>
      <c r="X48" s="6"/>
      <c r="Y48" s="6">
        <v>2</v>
      </c>
      <c r="Z48" s="6"/>
      <c r="AA48" s="6"/>
      <c r="AB48" s="6"/>
      <c r="AC48" s="6"/>
      <c r="AD48" s="6">
        <v>1</v>
      </c>
      <c r="AE48" s="6">
        <v>2</v>
      </c>
      <c r="AF48" s="6"/>
      <c r="AG48" s="6">
        <v>5</v>
      </c>
      <c r="AH48" s="6">
        <v>25</v>
      </c>
      <c r="AI48" s="6"/>
      <c r="AJ48" s="6">
        <v>2</v>
      </c>
      <c r="AK48" s="6">
        <v>13</v>
      </c>
      <c r="AL48" s="6"/>
      <c r="AM48" s="6">
        <v>10</v>
      </c>
      <c r="AN48" s="6"/>
      <c r="AO48" s="6"/>
      <c r="AP48" s="6"/>
      <c r="AQ48" s="6"/>
      <c r="AR48" s="6"/>
      <c r="AS48" s="6"/>
      <c r="AT48" s="6">
        <v>2</v>
      </c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>
        <v>27</v>
      </c>
      <c r="BF48" s="6"/>
      <c r="BG48" s="35"/>
      <c r="BH48" s="6"/>
      <c r="BI48" s="10">
        <v>31</v>
      </c>
    </row>
    <row r="49" spans="1:61" ht="12.75" customHeight="1">
      <c r="A49" s="6">
        <v>2012</v>
      </c>
      <c r="B49" s="7" t="s">
        <v>80</v>
      </c>
      <c r="C49" s="8" t="s">
        <v>95</v>
      </c>
      <c r="D49" s="9" t="s">
        <v>96</v>
      </c>
      <c r="E49" s="6">
        <v>13</v>
      </c>
      <c r="F49" s="6">
        <v>2</v>
      </c>
      <c r="G49" s="19"/>
      <c r="H49" s="19"/>
      <c r="I49" s="6">
        <v>4</v>
      </c>
      <c r="J49" s="6">
        <v>1</v>
      </c>
      <c r="K49" s="10">
        <v>461</v>
      </c>
      <c r="L49" s="6">
        <v>384</v>
      </c>
      <c r="M49" s="6">
        <v>12</v>
      </c>
      <c r="N49" s="6"/>
      <c r="O49" s="6"/>
      <c r="P49" s="6"/>
      <c r="Q49" s="6"/>
      <c r="R49" s="6"/>
      <c r="S49" s="6"/>
      <c r="T49" s="6">
        <v>9</v>
      </c>
      <c r="U49" s="6">
        <v>23</v>
      </c>
      <c r="V49" s="6">
        <v>1</v>
      </c>
      <c r="W49" s="6"/>
      <c r="X49" s="6"/>
      <c r="Y49" s="6">
        <v>1</v>
      </c>
      <c r="Z49" s="6"/>
      <c r="AA49" s="6"/>
      <c r="AB49" s="6"/>
      <c r="AC49" s="6"/>
      <c r="AD49" s="6">
        <v>3</v>
      </c>
      <c r="AE49" s="6">
        <v>3</v>
      </c>
      <c r="AF49" s="6"/>
      <c r="AG49" s="6">
        <v>5</v>
      </c>
      <c r="AH49" s="6">
        <v>12</v>
      </c>
      <c r="AI49" s="6"/>
      <c r="AJ49" s="6">
        <v>1</v>
      </c>
      <c r="AK49" s="6">
        <v>6</v>
      </c>
      <c r="AL49" s="6">
        <v>5</v>
      </c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>
        <v>9</v>
      </c>
      <c r="BG49" s="35"/>
      <c r="BH49" s="6">
        <v>1</v>
      </c>
      <c r="BI49" s="10">
        <v>17</v>
      </c>
    </row>
    <row r="50" spans="1:61" ht="12.75" customHeight="1">
      <c r="A50" s="6">
        <v>2012</v>
      </c>
      <c r="B50" s="7" t="s">
        <v>80</v>
      </c>
      <c r="C50" s="8" t="s">
        <v>97</v>
      </c>
      <c r="D50" s="9" t="s">
        <v>98</v>
      </c>
      <c r="E50" s="6">
        <v>3</v>
      </c>
      <c r="F50" s="6"/>
      <c r="G50" s="19"/>
      <c r="H50" s="19"/>
      <c r="I50" s="6">
        <v>3</v>
      </c>
      <c r="J50" s="6"/>
      <c r="K50" s="10">
        <v>214</v>
      </c>
      <c r="L50" s="6">
        <v>193</v>
      </c>
      <c r="M50" s="6">
        <v>11</v>
      </c>
      <c r="N50" s="6"/>
      <c r="O50" s="6"/>
      <c r="P50" s="6"/>
      <c r="Q50" s="6"/>
      <c r="R50" s="6"/>
      <c r="S50" s="6"/>
      <c r="T50" s="6">
        <v>2</v>
      </c>
      <c r="U50" s="6">
        <v>1</v>
      </c>
      <c r="V50" s="6">
        <v>1</v>
      </c>
      <c r="W50" s="6"/>
      <c r="X50" s="6"/>
      <c r="Y50" s="6">
        <v>1</v>
      </c>
      <c r="Z50" s="6"/>
      <c r="AA50" s="6"/>
      <c r="AB50" s="6"/>
      <c r="AC50" s="6"/>
      <c r="AD50" s="6">
        <v>3</v>
      </c>
      <c r="AE50" s="6"/>
      <c r="AF50" s="6"/>
      <c r="AG50" s="6"/>
      <c r="AH50" s="6">
        <v>3</v>
      </c>
      <c r="AI50" s="6"/>
      <c r="AJ50" s="6"/>
      <c r="AK50" s="6"/>
      <c r="AL50" s="6"/>
      <c r="AM50" s="6">
        <v>3</v>
      </c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35"/>
      <c r="BH50" s="6"/>
      <c r="BI50" s="10">
        <v>3</v>
      </c>
    </row>
    <row r="51" spans="1:61" ht="12.75" customHeight="1">
      <c r="A51" s="6">
        <v>2012</v>
      </c>
      <c r="B51" s="7" t="s">
        <v>80</v>
      </c>
      <c r="C51" s="8" t="s">
        <v>97</v>
      </c>
      <c r="D51" s="9" t="s">
        <v>99</v>
      </c>
      <c r="E51" s="6">
        <v>2</v>
      </c>
      <c r="F51" s="6"/>
      <c r="G51" s="19"/>
      <c r="H51" s="19"/>
      <c r="I51" s="6"/>
      <c r="J51" s="6"/>
      <c r="K51" s="10">
        <v>179</v>
      </c>
      <c r="L51" s="6">
        <v>122</v>
      </c>
      <c r="M51" s="6">
        <v>16</v>
      </c>
      <c r="N51" s="6">
        <v>13</v>
      </c>
      <c r="O51" s="6"/>
      <c r="P51" s="6"/>
      <c r="Q51" s="6">
        <v>11</v>
      </c>
      <c r="R51" s="6">
        <v>2</v>
      </c>
      <c r="S51" s="6"/>
      <c r="T51" s="6">
        <v>1</v>
      </c>
      <c r="U51" s="6">
        <v>13</v>
      </c>
      <c r="V51" s="6">
        <v>5</v>
      </c>
      <c r="W51" s="6"/>
      <c r="X51" s="6"/>
      <c r="Y51" s="6">
        <v>5</v>
      </c>
      <c r="Z51" s="6"/>
      <c r="AA51" s="6"/>
      <c r="AB51" s="6"/>
      <c r="AC51" s="6"/>
      <c r="AD51" s="6"/>
      <c r="AE51" s="6"/>
      <c r="AF51" s="6"/>
      <c r="AG51" s="6"/>
      <c r="AH51" s="6">
        <v>2</v>
      </c>
      <c r="AI51" s="6"/>
      <c r="AJ51" s="6"/>
      <c r="AK51" s="6"/>
      <c r="AL51" s="6"/>
      <c r="AM51" s="6">
        <v>2</v>
      </c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>
        <v>2</v>
      </c>
      <c r="BF51" s="6">
        <v>7</v>
      </c>
      <c r="BG51" s="35"/>
      <c r="BH51" s="6"/>
      <c r="BI51" s="10">
        <v>2</v>
      </c>
    </row>
    <row r="52" spans="1:61" ht="12.75" customHeight="1">
      <c r="A52" s="6">
        <v>2012</v>
      </c>
      <c r="B52" s="7" t="s">
        <v>80</v>
      </c>
      <c r="C52" s="8" t="s">
        <v>100</v>
      </c>
      <c r="D52" s="9" t="s">
        <v>101</v>
      </c>
      <c r="E52" s="6">
        <v>8</v>
      </c>
      <c r="F52" s="6">
        <v>1</v>
      </c>
      <c r="G52" s="19"/>
      <c r="H52" s="19"/>
      <c r="I52" s="6"/>
      <c r="J52" s="6"/>
      <c r="K52" s="10">
        <v>263</v>
      </c>
      <c r="L52" s="6">
        <v>230</v>
      </c>
      <c r="M52" s="6">
        <v>7</v>
      </c>
      <c r="N52" s="6"/>
      <c r="O52" s="6"/>
      <c r="P52" s="6"/>
      <c r="Q52" s="6"/>
      <c r="R52" s="6"/>
      <c r="S52" s="6"/>
      <c r="T52" s="6">
        <v>9</v>
      </c>
      <c r="U52" s="6">
        <v>7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>
        <v>4</v>
      </c>
      <c r="AH52" s="6">
        <v>6</v>
      </c>
      <c r="AI52" s="6"/>
      <c r="AJ52" s="6">
        <v>1</v>
      </c>
      <c r="AK52" s="6">
        <v>2</v>
      </c>
      <c r="AL52" s="6">
        <v>1</v>
      </c>
      <c r="AM52" s="6">
        <v>2</v>
      </c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>
        <v>11</v>
      </c>
      <c r="BF52" s="6"/>
      <c r="BG52" s="35"/>
      <c r="BH52" s="6"/>
      <c r="BI52" s="10">
        <v>10</v>
      </c>
    </row>
    <row r="53" spans="1:61" ht="12.75" customHeight="1">
      <c r="A53" s="6">
        <v>2012</v>
      </c>
      <c r="B53" s="7" t="s">
        <v>80</v>
      </c>
      <c r="C53" s="8" t="s">
        <v>102</v>
      </c>
      <c r="D53" s="9" t="s">
        <v>103</v>
      </c>
      <c r="E53" s="6">
        <v>18</v>
      </c>
      <c r="F53" s="6">
        <v>1</v>
      </c>
      <c r="G53" s="19"/>
      <c r="H53" s="19"/>
      <c r="I53" s="6">
        <v>7</v>
      </c>
      <c r="J53" s="6"/>
      <c r="K53" s="10">
        <v>516</v>
      </c>
      <c r="L53" s="6">
        <v>421</v>
      </c>
      <c r="M53" s="6">
        <v>45</v>
      </c>
      <c r="N53" s="6"/>
      <c r="O53" s="6"/>
      <c r="P53" s="6"/>
      <c r="Q53" s="6"/>
      <c r="R53" s="6"/>
      <c r="S53" s="6"/>
      <c r="T53" s="6"/>
      <c r="U53" s="6">
        <v>2</v>
      </c>
      <c r="V53" s="6"/>
      <c r="W53" s="6"/>
      <c r="X53" s="6"/>
      <c r="Y53" s="6"/>
      <c r="Z53" s="6"/>
      <c r="AA53" s="6"/>
      <c r="AB53" s="6"/>
      <c r="AC53" s="6"/>
      <c r="AD53" s="6"/>
      <c r="AE53" s="6">
        <v>7</v>
      </c>
      <c r="AF53" s="6"/>
      <c r="AG53" s="6"/>
      <c r="AH53" s="6">
        <v>41</v>
      </c>
      <c r="AI53" s="6">
        <v>30</v>
      </c>
      <c r="AJ53" s="6">
        <v>1</v>
      </c>
      <c r="AK53" s="6">
        <v>9</v>
      </c>
      <c r="AL53" s="6"/>
      <c r="AM53" s="6"/>
      <c r="AN53" s="6"/>
      <c r="AO53" s="6">
        <v>1</v>
      </c>
      <c r="AP53" s="6"/>
      <c r="AQ53" s="6"/>
      <c r="AR53" s="6"/>
      <c r="AS53" s="6"/>
      <c r="AT53" s="6">
        <v>2</v>
      </c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>
        <v>21</v>
      </c>
      <c r="BF53" s="6"/>
      <c r="BG53" s="35"/>
      <c r="BH53" s="6"/>
      <c r="BI53" s="10">
        <v>20</v>
      </c>
    </row>
    <row r="54" spans="1:61" ht="12.75" customHeight="1">
      <c r="A54" s="6">
        <v>2012</v>
      </c>
      <c r="B54" s="7" t="s">
        <v>80</v>
      </c>
      <c r="C54" s="8" t="s">
        <v>104</v>
      </c>
      <c r="D54" s="9" t="s">
        <v>105</v>
      </c>
      <c r="E54" s="6">
        <v>11</v>
      </c>
      <c r="F54" s="6"/>
      <c r="G54" s="19"/>
      <c r="H54" s="19"/>
      <c r="I54" s="6">
        <v>5</v>
      </c>
      <c r="J54" s="6"/>
      <c r="K54" s="10">
        <v>359</v>
      </c>
      <c r="L54" s="6">
        <v>281</v>
      </c>
      <c r="M54" s="6">
        <v>23</v>
      </c>
      <c r="N54" s="6"/>
      <c r="O54" s="6"/>
      <c r="P54" s="6"/>
      <c r="Q54" s="6"/>
      <c r="R54" s="6"/>
      <c r="S54" s="6"/>
      <c r="T54" s="6">
        <v>8</v>
      </c>
      <c r="U54" s="6">
        <v>18</v>
      </c>
      <c r="V54" s="6">
        <v>4</v>
      </c>
      <c r="W54" s="6"/>
      <c r="X54" s="6">
        <v>2</v>
      </c>
      <c r="Y54" s="6">
        <v>2</v>
      </c>
      <c r="Z54" s="6"/>
      <c r="AA54" s="6"/>
      <c r="AB54" s="6"/>
      <c r="AC54" s="6"/>
      <c r="AD54" s="6">
        <v>2</v>
      </c>
      <c r="AE54" s="6">
        <v>3</v>
      </c>
      <c r="AF54" s="6"/>
      <c r="AG54" s="6"/>
      <c r="AH54" s="6">
        <v>11</v>
      </c>
      <c r="AI54" s="6"/>
      <c r="AJ54" s="6">
        <v>5</v>
      </c>
      <c r="AK54" s="6">
        <v>6</v>
      </c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>
        <v>9</v>
      </c>
      <c r="BG54" s="35"/>
      <c r="BH54" s="6"/>
      <c r="BI54" s="10">
        <v>11</v>
      </c>
    </row>
    <row r="55" spans="1:61" ht="12.75" customHeight="1">
      <c r="A55" s="6">
        <v>2012</v>
      </c>
      <c r="B55" s="7" t="s">
        <v>80</v>
      </c>
      <c r="C55" s="8" t="s">
        <v>106</v>
      </c>
      <c r="D55" s="9" t="s">
        <v>107</v>
      </c>
      <c r="E55" s="6">
        <v>7</v>
      </c>
      <c r="F55" s="6">
        <v>2</v>
      </c>
      <c r="G55" s="19"/>
      <c r="H55" s="19"/>
      <c r="I55" s="6">
        <v>2</v>
      </c>
      <c r="J55" s="6"/>
      <c r="K55" s="10">
        <v>329</v>
      </c>
      <c r="L55" s="6">
        <v>220</v>
      </c>
      <c r="M55" s="6">
        <v>66</v>
      </c>
      <c r="N55" s="6"/>
      <c r="O55" s="6"/>
      <c r="P55" s="6"/>
      <c r="Q55" s="6"/>
      <c r="R55" s="6"/>
      <c r="S55" s="6"/>
      <c r="T55" s="6">
        <v>7</v>
      </c>
      <c r="U55" s="6">
        <v>12</v>
      </c>
      <c r="V55" s="6">
        <v>11</v>
      </c>
      <c r="W55" s="6"/>
      <c r="X55" s="6">
        <v>4</v>
      </c>
      <c r="Y55" s="6">
        <v>4</v>
      </c>
      <c r="Z55" s="6"/>
      <c r="AA55" s="6">
        <v>3</v>
      </c>
      <c r="AB55" s="6"/>
      <c r="AC55" s="6"/>
      <c r="AD55" s="6"/>
      <c r="AE55" s="6">
        <v>2</v>
      </c>
      <c r="AF55" s="6"/>
      <c r="AG55" s="6"/>
      <c r="AH55" s="6">
        <v>11</v>
      </c>
      <c r="AI55" s="6">
        <v>2</v>
      </c>
      <c r="AJ55" s="6">
        <v>3</v>
      </c>
      <c r="AK55" s="6">
        <v>2</v>
      </c>
      <c r="AL55" s="6"/>
      <c r="AM55" s="6">
        <v>4</v>
      </c>
      <c r="AN55" s="6"/>
      <c r="AO55" s="6"/>
      <c r="AP55" s="6"/>
      <c r="AQ55" s="6"/>
      <c r="AR55" s="6"/>
      <c r="AS55" s="6"/>
      <c r="AT55" s="6">
        <v>3</v>
      </c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>
        <v>6</v>
      </c>
      <c r="BF55" s="6"/>
      <c r="BG55" s="36"/>
      <c r="BH55" s="6"/>
      <c r="BI55" s="10">
        <v>11</v>
      </c>
    </row>
    <row r="56" spans="1:61" ht="12.75" customHeight="1">
      <c r="A56" s="6">
        <v>2012</v>
      </c>
      <c r="B56" s="7" t="s">
        <v>80</v>
      </c>
      <c r="C56" s="8" t="s">
        <v>138</v>
      </c>
      <c r="D56" s="9"/>
      <c r="E56" s="6">
        <v>401</v>
      </c>
      <c r="F56" s="6"/>
      <c r="G56" s="12"/>
      <c r="H56" s="12"/>
      <c r="I56" s="12"/>
      <c r="J56" s="12"/>
      <c r="K56" s="10">
        <v>1852</v>
      </c>
      <c r="L56" s="12"/>
      <c r="M56" s="12"/>
      <c r="N56" s="12"/>
      <c r="O56" s="12"/>
      <c r="P56" s="12"/>
      <c r="Q56" s="12"/>
      <c r="R56" s="12"/>
      <c r="S56" s="12"/>
      <c r="T56" s="6">
        <v>85</v>
      </c>
      <c r="U56" s="6">
        <v>821</v>
      </c>
      <c r="V56" s="6">
        <v>924</v>
      </c>
      <c r="W56" s="6">
        <v>94</v>
      </c>
      <c r="X56" s="6">
        <v>244</v>
      </c>
      <c r="Y56" s="6">
        <v>409</v>
      </c>
      <c r="Z56" s="6">
        <v>127</v>
      </c>
      <c r="AA56" s="6">
        <v>50</v>
      </c>
      <c r="AB56" s="12"/>
      <c r="AC56" s="12"/>
      <c r="AD56" s="12"/>
      <c r="AE56" s="12"/>
      <c r="AF56" s="12"/>
      <c r="AG56" s="12"/>
      <c r="AH56" s="6">
        <v>22</v>
      </c>
      <c r="AI56" s="12"/>
      <c r="AJ56" s="12"/>
      <c r="AK56" s="12"/>
      <c r="AL56" s="12"/>
      <c r="AM56" s="12"/>
      <c r="AN56" s="6"/>
      <c r="AO56" s="6">
        <v>20</v>
      </c>
      <c r="AP56" s="6">
        <v>2</v>
      </c>
      <c r="AQ56" s="6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0">
        <v>401</v>
      </c>
    </row>
    <row r="57" spans="1:61" ht="16.5" customHeight="1">
      <c r="A57" s="13">
        <v>2012</v>
      </c>
      <c r="B57" s="14" t="s">
        <v>80</v>
      </c>
      <c r="C57" s="13" t="s">
        <v>36</v>
      </c>
      <c r="D57" s="15"/>
      <c r="E57" s="16">
        <f>SUM(E42:E56)</f>
        <v>563</v>
      </c>
      <c r="F57" s="16">
        <f t="shared" ref="F57:BI57" si="5">SUM(F42:F56)</f>
        <v>6</v>
      </c>
      <c r="G57" s="16">
        <f t="shared" si="5"/>
        <v>0</v>
      </c>
      <c r="H57" s="16">
        <f t="shared" si="5"/>
        <v>0</v>
      </c>
      <c r="I57" s="16">
        <f t="shared" si="5"/>
        <v>61</v>
      </c>
      <c r="J57" s="16">
        <f t="shared" si="5"/>
        <v>1</v>
      </c>
      <c r="K57" s="16">
        <f t="shared" si="5"/>
        <v>7275</v>
      </c>
      <c r="L57" s="16">
        <f t="shared" si="5"/>
        <v>4102</v>
      </c>
      <c r="M57" s="16">
        <f t="shared" si="5"/>
        <v>621</v>
      </c>
      <c r="N57" s="16">
        <f t="shared" si="5"/>
        <v>32</v>
      </c>
      <c r="O57" s="16">
        <f t="shared" si="5"/>
        <v>10</v>
      </c>
      <c r="P57" s="16">
        <f t="shared" si="5"/>
        <v>8</v>
      </c>
      <c r="Q57" s="16">
        <f t="shared" si="5"/>
        <v>12</v>
      </c>
      <c r="R57" s="16">
        <f t="shared" si="5"/>
        <v>2</v>
      </c>
      <c r="S57" s="16">
        <f t="shared" si="5"/>
        <v>0</v>
      </c>
      <c r="T57" s="16">
        <f t="shared" si="5"/>
        <v>173</v>
      </c>
      <c r="U57" s="16">
        <f t="shared" si="5"/>
        <v>994</v>
      </c>
      <c r="V57" s="16">
        <f t="shared" si="5"/>
        <v>1014</v>
      </c>
      <c r="W57" s="16">
        <f t="shared" si="5"/>
        <v>103</v>
      </c>
      <c r="X57" s="16">
        <f t="shared" si="5"/>
        <v>258</v>
      </c>
      <c r="Y57" s="16">
        <f t="shared" si="5"/>
        <v>442</v>
      </c>
      <c r="Z57" s="16">
        <f t="shared" si="5"/>
        <v>145</v>
      </c>
      <c r="AA57" s="16">
        <f t="shared" si="5"/>
        <v>66</v>
      </c>
      <c r="AB57" s="16">
        <f t="shared" si="5"/>
        <v>0</v>
      </c>
      <c r="AC57" s="16">
        <f t="shared" si="5"/>
        <v>0</v>
      </c>
      <c r="AD57" s="16">
        <f t="shared" si="5"/>
        <v>24</v>
      </c>
      <c r="AE57" s="16">
        <f t="shared" si="5"/>
        <v>39</v>
      </c>
      <c r="AF57" s="16">
        <f t="shared" si="5"/>
        <v>2</v>
      </c>
      <c r="AG57" s="16">
        <f t="shared" si="5"/>
        <v>24</v>
      </c>
      <c r="AH57" s="16">
        <f t="shared" si="5"/>
        <v>195</v>
      </c>
      <c r="AI57" s="16">
        <f t="shared" si="5"/>
        <v>33</v>
      </c>
      <c r="AJ57" s="16">
        <f t="shared" si="5"/>
        <v>20</v>
      </c>
      <c r="AK57" s="16">
        <f t="shared" si="5"/>
        <v>52</v>
      </c>
      <c r="AL57" s="16">
        <f t="shared" si="5"/>
        <v>20</v>
      </c>
      <c r="AM57" s="16">
        <f t="shared" si="5"/>
        <v>37</v>
      </c>
      <c r="AN57" s="16">
        <f t="shared" si="5"/>
        <v>6</v>
      </c>
      <c r="AO57" s="16">
        <f t="shared" si="5"/>
        <v>25</v>
      </c>
      <c r="AP57" s="16">
        <f t="shared" si="5"/>
        <v>2</v>
      </c>
      <c r="AQ57" s="16">
        <f t="shared" si="5"/>
        <v>0</v>
      </c>
      <c r="AR57" s="16">
        <f t="shared" si="5"/>
        <v>0</v>
      </c>
      <c r="AS57" s="16">
        <f t="shared" si="5"/>
        <v>0</v>
      </c>
      <c r="AT57" s="16">
        <f t="shared" si="5"/>
        <v>15</v>
      </c>
      <c r="AU57" s="16">
        <f t="shared" si="5"/>
        <v>0</v>
      </c>
      <c r="AV57" s="16">
        <f t="shared" si="5"/>
        <v>0</v>
      </c>
      <c r="AW57" s="16">
        <f t="shared" si="5"/>
        <v>0</v>
      </c>
      <c r="AX57" s="16">
        <f t="shared" si="5"/>
        <v>0</v>
      </c>
      <c r="AY57" s="16">
        <f t="shared" si="5"/>
        <v>0</v>
      </c>
      <c r="AZ57" s="16">
        <f t="shared" si="5"/>
        <v>0</v>
      </c>
      <c r="BA57" s="16">
        <f t="shared" si="5"/>
        <v>0</v>
      </c>
      <c r="BB57" s="16">
        <f t="shared" si="5"/>
        <v>0</v>
      </c>
      <c r="BC57" s="16">
        <f t="shared" si="5"/>
        <v>0</v>
      </c>
      <c r="BD57" s="16">
        <f t="shared" si="5"/>
        <v>0</v>
      </c>
      <c r="BE57" s="16">
        <f t="shared" si="5"/>
        <v>121</v>
      </c>
      <c r="BF57" s="16">
        <f t="shared" si="5"/>
        <v>55</v>
      </c>
      <c r="BG57" s="16">
        <f>SUM(BG42:BG56)</f>
        <v>13</v>
      </c>
      <c r="BH57" s="16">
        <f t="shared" si="5"/>
        <v>5</v>
      </c>
      <c r="BI57" s="16">
        <f t="shared" si="5"/>
        <v>575</v>
      </c>
    </row>
    <row r="58" spans="1:61" ht="12.75" customHeight="1">
      <c r="A58" s="6">
        <v>2012</v>
      </c>
      <c r="B58" s="7" t="s">
        <v>108</v>
      </c>
      <c r="C58" s="8" t="s">
        <v>109</v>
      </c>
      <c r="D58" s="9" t="s">
        <v>110</v>
      </c>
      <c r="E58" s="6">
        <v>12</v>
      </c>
      <c r="F58" s="6">
        <v>0</v>
      </c>
      <c r="G58" s="19"/>
      <c r="H58" s="19"/>
      <c r="I58" s="6">
        <v>14</v>
      </c>
      <c r="J58" s="6">
        <v>0</v>
      </c>
      <c r="K58" s="10">
        <v>723</v>
      </c>
      <c r="L58" s="6">
        <v>505</v>
      </c>
      <c r="M58" s="6">
        <v>171</v>
      </c>
      <c r="N58" s="6"/>
      <c r="O58" s="6"/>
      <c r="P58" s="6"/>
      <c r="Q58" s="6"/>
      <c r="R58" s="6"/>
      <c r="S58" s="6"/>
      <c r="T58" s="6">
        <v>5</v>
      </c>
      <c r="U58" s="6">
        <v>4</v>
      </c>
      <c r="V58" s="6">
        <v>0</v>
      </c>
      <c r="W58" s="6"/>
      <c r="X58" s="6"/>
      <c r="Y58" s="6"/>
      <c r="Z58" s="6"/>
      <c r="AA58" s="6"/>
      <c r="AB58" s="6"/>
      <c r="AC58" s="6"/>
      <c r="AD58" s="6">
        <v>7</v>
      </c>
      <c r="AE58" s="6">
        <v>7</v>
      </c>
      <c r="AF58" s="6"/>
      <c r="AG58" s="6">
        <v>1</v>
      </c>
      <c r="AH58" s="6">
        <v>11</v>
      </c>
      <c r="AI58" s="6">
        <v>0</v>
      </c>
      <c r="AJ58" s="6">
        <v>2</v>
      </c>
      <c r="AK58" s="6">
        <v>2</v>
      </c>
      <c r="AL58" s="6">
        <v>1</v>
      </c>
      <c r="AM58" s="6">
        <v>4</v>
      </c>
      <c r="AN58" s="6">
        <v>0</v>
      </c>
      <c r="AO58" s="6">
        <v>2</v>
      </c>
      <c r="AP58" s="6">
        <v>0</v>
      </c>
      <c r="AQ58" s="6">
        <v>0</v>
      </c>
      <c r="AR58" s="6"/>
      <c r="AS58" s="6"/>
      <c r="AT58" s="6"/>
      <c r="AU58" s="6">
        <v>2</v>
      </c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>
        <v>10</v>
      </c>
      <c r="BG58" s="34">
        <v>6</v>
      </c>
      <c r="BH58" s="6">
        <v>2</v>
      </c>
      <c r="BI58" s="10">
        <v>12</v>
      </c>
    </row>
    <row r="59" spans="1:61" ht="12.75" customHeight="1">
      <c r="A59" s="6">
        <v>2012</v>
      </c>
      <c r="B59" s="7" t="s">
        <v>108</v>
      </c>
      <c r="C59" s="8" t="s">
        <v>111</v>
      </c>
      <c r="D59" s="9" t="s">
        <v>112</v>
      </c>
      <c r="E59" s="6">
        <v>11</v>
      </c>
      <c r="F59" s="6">
        <v>0</v>
      </c>
      <c r="G59" s="19"/>
      <c r="H59" s="19"/>
      <c r="I59" s="6">
        <v>3</v>
      </c>
      <c r="J59" s="6">
        <v>0</v>
      </c>
      <c r="K59" s="10">
        <v>374</v>
      </c>
      <c r="L59" s="6">
        <v>327</v>
      </c>
      <c r="M59" s="6">
        <v>10</v>
      </c>
      <c r="N59" s="6"/>
      <c r="O59" s="6"/>
      <c r="P59" s="6"/>
      <c r="Q59" s="6"/>
      <c r="R59" s="6"/>
      <c r="S59" s="6"/>
      <c r="T59" s="6">
        <v>3</v>
      </c>
      <c r="U59" s="6">
        <v>11</v>
      </c>
      <c r="V59" s="6">
        <v>3</v>
      </c>
      <c r="W59" s="6">
        <v>1</v>
      </c>
      <c r="X59" s="6">
        <v>1</v>
      </c>
      <c r="Y59" s="6">
        <v>1</v>
      </c>
      <c r="Z59" s="6"/>
      <c r="AA59" s="6"/>
      <c r="AB59" s="6"/>
      <c r="AC59" s="6"/>
      <c r="AD59" s="6"/>
      <c r="AE59" s="6">
        <v>3</v>
      </c>
      <c r="AF59" s="6"/>
      <c r="AG59" s="6">
        <v>0</v>
      </c>
      <c r="AH59" s="6">
        <v>11</v>
      </c>
      <c r="AI59" s="6">
        <v>3</v>
      </c>
      <c r="AJ59" s="6">
        <v>0</v>
      </c>
      <c r="AK59" s="6">
        <v>7</v>
      </c>
      <c r="AL59" s="6">
        <v>1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/>
      <c r="AS59" s="6"/>
      <c r="AT59" s="6"/>
      <c r="AU59" s="6">
        <v>1</v>
      </c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>
        <v>5</v>
      </c>
      <c r="BG59" s="35"/>
      <c r="BH59" s="6">
        <v>1</v>
      </c>
      <c r="BI59" s="10">
        <v>11</v>
      </c>
    </row>
    <row r="60" spans="1:61" ht="12.75" customHeight="1">
      <c r="A60" s="6">
        <v>2012</v>
      </c>
      <c r="B60" s="7" t="s">
        <v>108</v>
      </c>
      <c r="C60" s="8" t="s">
        <v>113</v>
      </c>
      <c r="D60" s="9" t="s">
        <v>114</v>
      </c>
      <c r="E60" s="6">
        <v>17</v>
      </c>
      <c r="F60" s="6">
        <v>0</v>
      </c>
      <c r="G60" s="19"/>
      <c r="H60" s="19"/>
      <c r="I60" s="6">
        <v>6</v>
      </c>
      <c r="J60" s="6">
        <v>1</v>
      </c>
      <c r="K60" s="10">
        <v>431</v>
      </c>
      <c r="L60" s="6">
        <v>316</v>
      </c>
      <c r="M60" s="6">
        <v>52</v>
      </c>
      <c r="N60" s="6"/>
      <c r="O60" s="6"/>
      <c r="P60" s="6"/>
      <c r="Q60" s="6"/>
      <c r="R60" s="6"/>
      <c r="S60" s="6"/>
      <c r="T60" s="6">
        <v>2</v>
      </c>
      <c r="U60" s="6">
        <v>10</v>
      </c>
      <c r="V60" s="6">
        <v>11</v>
      </c>
      <c r="W60" s="6">
        <v>6</v>
      </c>
      <c r="X60" s="6"/>
      <c r="Y60" s="6">
        <v>5</v>
      </c>
      <c r="Z60" s="6"/>
      <c r="AA60" s="6"/>
      <c r="AB60" s="6"/>
      <c r="AC60" s="6"/>
      <c r="AD60" s="6">
        <v>1</v>
      </c>
      <c r="AE60" s="6">
        <v>7</v>
      </c>
      <c r="AF60" s="6"/>
      <c r="AG60" s="6">
        <v>4</v>
      </c>
      <c r="AH60" s="6">
        <v>13</v>
      </c>
      <c r="AI60" s="6">
        <v>3</v>
      </c>
      <c r="AJ60" s="6">
        <v>4</v>
      </c>
      <c r="AK60" s="6">
        <v>0</v>
      </c>
      <c r="AL60" s="6">
        <v>3</v>
      </c>
      <c r="AM60" s="6">
        <v>1</v>
      </c>
      <c r="AN60" s="6">
        <v>0</v>
      </c>
      <c r="AO60" s="6">
        <v>1</v>
      </c>
      <c r="AP60" s="6">
        <v>1</v>
      </c>
      <c r="AQ60" s="6">
        <v>0</v>
      </c>
      <c r="AR60" s="6"/>
      <c r="AS60" s="6"/>
      <c r="AT60" s="6"/>
      <c r="AU60" s="6">
        <v>2</v>
      </c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>
        <v>13</v>
      </c>
      <c r="BG60" s="35"/>
      <c r="BH60" s="6">
        <v>1</v>
      </c>
      <c r="BI60" s="10">
        <v>17</v>
      </c>
    </row>
    <row r="61" spans="1:61" ht="12.75" customHeight="1">
      <c r="A61" s="6">
        <v>2012</v>
      </c>
      <c r="B61" s="7" t="s">
        <v>108</v>
      </c>
      <c r="C61" s="8" t="s">
        <v>115</v>
      </c>
      <c r="D61" s="9" t="s">
        <v>116</v>
      </c>
      <c r="E61" s="6">
        <v>0</v>
      </c>
      <c r="F61" s="6">
        <v>0</v>
      </c>
      <c r="G61" s="19"/>
      <c r="H61" s="19"/>
      <c r="I61" s="6">
        <v>8</v>
      </c>
      <c r="J61" s="6">
        <v>0</v>
      </c>
      <c r="K61" s="10">
        <v>24</v>
      </c>
      <c r="L61" s="6">
        <v>0</v>
      </c>
      <c r="M61" s="6">
        <v>0</v>
      </c>
      <c r="N61" s="6"/>
      <c r="O61" s="6"/>
      <c r="P61" s="6"/>
      <c r="Q61" s="6"/>
      <c r="R61" s="6"/>
      <c r="S61" s="6"/>
      <c r="T61" s="6">
        <v>0</v>
      </c>
      <c r="U61" s="6">
        <v>0</v>
      </c>
      <c r="V61" s="6">
        <v>0</v>
      </c>
      <c r="W61" s="6">
        <v>0</v>
      </c>
      <c r="X61" s="6"/>
      <c r="Y61" s="6"/>
      <c r="Z61" s="6"/>
      <c r="AA61" s="6"/>
      <c r="AB61" s="6"/>
      <c r="AC61" s="6"/>
      <c r="AD61" s="6"/>
      <c r="AE61" s="6">
        <v>8</v>
      </c>
      <c r="AF61" s="6"/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/>
      <c r="AS61" s="6"/>
      <c r="AT61" s="6"/>
      <c r="AU61" s="6">
        <v>2</v>
      </c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>
        <v>14</v>
      </c>
      <c r="BG61" s="35"/>
      <c r="BH61" s="6">
        <v>1</v>
      </c>
      <c r="BI61" s="10">
        <v>0</v>
      </c>
    </row>
    <row r="62" spans="1:61" ht="12.75" customHeight="1">
      <c r="A62" s="6">
        <v>2012</v>
      </c>
      <c r="B62" s="7" t="s">
        <v>108</v>
      </c>
      <c r="C62" s="8" t="s">
        <v>117</v>
      </c>
      <c r="D62" s="9" t="s">
        <v>118</v>
      </c>
      <c r="E62" s="6">
        <v>42</v>
      </c>
      <c r="F62" s="6">
        <v>1</v>
      </c>
      <c r="G62" s="19"/>
      <c r="H62" s="19"/>
      <c r="I62" s="6">
        <v>8</v>
      </c>
      <c r="J62" s="6">
        <v>0</v>
      </c>
      <c r="K62" s="10">
        <v>503</v>
      </c>
      <c r="L62" s="6">
        <v>293</v>
      </c>
      <c r="M62" s="6">
        <v>135</v>
      </c>
      <c r="N62" s="6"/>
      <c r="O62" s="6"/>
      <c r="P62" s="6"/>
      <c r="Q62" s="6"/>
      <c r="R62" s="6"/>
      <c r="S62" s="6"/>
      <c r="T62" s="6">
        <v>3</v>
      </c>
      <c r="U62" s="6">
        <v>8</v>
      </c>
      <c r="V62" s="6">
        <v>0</v>
      </c>
      <c r="W62" s="6"/>
      <c r="X62" s="6"/>
      <c r="Y62" s="6"/>
      <c r="Z62" s="6"/>
      <c r="AA62" s="6"/>
      <c r="AB62" s="6"/>
      <c r="AC62" s="6"/>
      <c r="AD62" s="6">
        <v>6</v>
      </c>
      <c r="AE62" s="6">
        <v>2</v>
      </c>
      <c r="AF62" s="6"/>
      <c r="AG62" s="6">
        <v>3</v>
      </c>
      <c r="AH62" s="6">
        <v>41</v>
      </c>
      <c r="AI62" s="6">
        <v>12</v>
      </c>
      <c r="AJ62" s="6">
        <v>9</v>
      </c>
      <c r="AK62" s="6">
        <v>2</v>
      </c>
      <c r="AL62" s="6">
        <v>9</v>
      </c>
      <c r="AM62" s="6">
        <v>7</v>
      </c>
      <c r="AN62" s="6">
        <v>0</v>
      </c>
      <c r="AO62" s="6">
        <v>1</v>
      </c>
      <c r="AP62" s="6">
        <v>1</v>
      </c>
      <c r="AQ62" s="6">
        <v>0</v>
      </c>
      <c r="AR62" s="6"/>
      <c r="AS62" s="6"/>
      <c r="AT62" s="6"/>
      <c r="AU62" s="6">
        <v>2</v>
      </c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>
        <v>10</v>
      </c>
      <c r="BG62" s="35"/>
      <c r="BH62" s="6">
        <v>1</v>
      </c>
      <c r="BI62" s="10">
        <v>44</v>
      </c>
    </row>
    <row r="63" spans="1:61" ht="12.75" customHeight="1">
      <c r="A63" s="6">
        <v>2012</v>
      </c>
      <c r="B63" s="7" t="s">
        <v>108</v>
      </c>
      <c r="C63" s="8" t="s">
        <v>119</v>
      </c>
      <c r="D63" s="9" t="s">
        <v>120</v>
      </c>
      <c r="E63" s="6">
        <v>7</v>
      </c>
      <c r="F63" s="6">
        <v>1</v>
      </c>
      <c r="G63" s="19"/>
      <c r="H63" s="19"/>
      <c r="I63" s="6">
        <v>3</v>
      </c>
      <c r="J63" s="6">
        <v>1</v>
      </c>
      <c r="K63" s="10">
        <v>349</v>
      </c>
      <c r="L63" s="6">
        <v>147</v>
      </c>
      <c r="M63" s="6">
        <v>33</v>
      </c>
      <c r="N63" s="6"/>
      <c r="O63" s="6"/>
      <c r="P63" s="6"/>
      <c r="Q63" s="6"/>
      <c r="R63" s="6"/>
      <c r="S63" s="6"/>
      <c r="T63" s="6">
        <v>52</v>
      </c>
      <c r="U63" s="6">
        <v>61</v>
      </c>
      <c r="V63" s="6">
        <v>33</v>
      </c>
      <c r="W63" s="6">
        <v>12</v>
      </c>
      <c r="X63" s="6">
        <v>4</v>
      </c>
      <c r="Y63" s="6">
        <v>12</v>
      </c>
      <c r="Z63" s="6">
        <v>4</v>
      </c>
      <c r="AA63" s="6">
        <v>1</v>
      </c>
      <c r="AB63" s="6"/>
      <c r="AC63" s="6"/>
      <c r="AD63" s="6"/>
      <c r="AE63" s="6">
        <v>5</v>
      </c>
      <c r="AF63" s="6"/>
      <c r="AG63" s="6"/>
      <c r="AH63" s="6">
        <v>9</v>
      </c>
      <c r="AI63" s="6">
        <v>0</v>
      </c>
      <c r="AJ63" s="6">
        <v>0</v>
      </c>
      <c r="AK63" s="6">
        <v>0</v>
      </c>
      <c r="AL63" s="6">
        <v>1</v>
      </c>
      <c r="AM63" s="6">
        <v>4</v>
      </c>
      <c r="AN63" s="6">
        <v>0</v>
      </c>
      <c r="AO63" s="6">
        <v>2</v>
      </c>
      <c r="AP63" s="6">
        <v>0</v>
      </c>
      <c r="AQ63" s="6">
        <v>0</v>
      </c>
      <c r="AR63" s="6"/>
      <c r="AS63" s="6"/>
      <c r="AT63" s="6"/>
      <c r="AU63" s="6">
        <v>2</v>
      </c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>
        <v>7</v>
      </c>
      <c r="BG63" s="36"/>
      <c r="BH63" s="6">
        <v>1</v>
      </c>
      <c r="BI63" s="10">
        <v>9</v>
      </c>
    </row>
    <row r="64" spans="1:61" ht="12.75" customHeight="1">
      <c r="A64" s="6">
        <v>2012</v>
      </c>
      <c r="B64" s="7" t="s">
        <v>108</v>
      </c>
      <c r="C64" s="8" t="s">
        <v>121</v>
      </c>
      <c r="D64" s="9"/>
      <c r="E64" s="6">
        <v>79</v>
      </c>
      <c r="F64" s="6">
        <v>30</v>
      </c>
      <c r="G64" s="12"/>
      <c r="H64" s="12"/>
      <c r="I64" s="12"/>
      <c r="J64" s="12"/>
      <c r="K64" s="10">
        <v>878</v>
      </c>
      <c r="L64" s="12"/>
      <c r="M64" s="12"/>
      <c r="N64" s="12"/>
      <c r="O64" s="12"/>
      <c r="P64" s="12"/>
      <c r="Q64" s="12"/>
      <c r="R64" s="12"/>
      <c r="S64" s="12"/>
      <c r="T64" s="6">
        <v>29</v>
      </c>
      <c r="U64" s="6">
        <v>664</v>
      </c>
      <c r="V64" s="6">
        <v>185</v>
      </c>
      <c r="W64" s="6">
        <v>44</v>
      </c>
      <c r="X64" s="6">
        <v>40</v>
      </c>
      <c r="Y64" s="6">
        <v>12</v>
      </c>
      <c r="Z64" s="6">
        <v>52</v>
      </c>
      <c r="AA64" s="6">
        <v>37</v>
      </c>
      <c r="AB64" s="12"/>
      <c r="AC64" s="12"/>
      <c r="AD64" s="12"/>
      <c r="AE64" s="12"/>
      <c r="AF64" s="12"/>
      <c r="AG64" s="12"/>
      <c r="AH64" s="6"/>
      <c r="AI64" s="12"/>
      <c r="AJ64" s="12"/>
      <c r="AK64" s="12"/>
      <c r="AL64" s="12"/>
      <c r="AM64" s="12"/>
      <c r="AN64" s="6">
        <v>0</v>
      </c>
      <c r="AO64" s="6"/>
      <c r="AP64" s="6">
        <v>0</v>
      </c>
      <c r="AQ64" s="6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0">
        <v>139</v>
      </c>
    </row>
    <row r="65" spans="1:61" ht="16.5" customHeight="1">
      <c r="A65" s="13">
        <v>2012</v>
      </c>
      <c r="B65" s="14" t="s">
        <v>108</v>
      </c>
      <c r="C65" s="13" t="s">
        <v>36</v>
      </c>
      <c r="D65" s="15"/>
      <c r="E65" s="16">
        <f>SUM(E58:E64)</f>
        <v>168</v>
      </c>
      <c r="F65" s="16">
        <f t="shared" ref="F65:BI65" si="6">SUM(F58:F64)</f>
        <v>32</v>
      </c>
      <c r="G65" s="16">
        <f t="shared" si="6"/>
        <v>0</v>
      </c>
      <c r="H65" s="16">
        <f t="shared" si="6"/>
        <v>0</v>
      </c>
      <c r="I65" s="16">
        <f t="shared" si="6"/>
        <v>42</v>
      </c>
      <c r="J65" s="16">
        <f t="shared" si="6"/>
        <v>2</v>
      </c>
      <c r="K65" s="16">
        <f t="shared" si="6"/>
        <v>3282</v>
      </c>
      <c r="L65" s="16">
        <f t="shared" si="6"/>
        <v>1588</v>
      </c>
      <c r="M65" s="16">
        <f t="shared" si="6"/>
        <v>401</v>
      </c>
      <c r="N65" s="16">
        <f t="shared" si="6"/>
        <v>0</v>
      </c>
      <c r="O65" s="16">
        <f t="shared" si="6"/>
        <v>0</v>
      </c>
      <c r="P65" s="16">
        <f t="shared" si="6"/>
        <v>0</v>
      </c>
      <c r="Q65" s="16">
        <f t="shared" si="6"/>
        <v>0</v>
      </c>
      <c r="R65" s="16">
        <f t="shared" si="6"/>
        <v>0</v>
      </c>
      <c r="S65" s="16">
        <f t="shared" si="6"/>
        <v>0</v>
      </c>
      <c r="T65" s="16">
        <f t="shared" si="6"/>
        <v>94</v>
      </c>
      <c r="U65" s="16">
        <f t="shared" si="6"/>
        <v>758</v>
      </c>
      <c r="V65" s="16">
        <f t="shared" si="6"/>
        <v>232</v>
      </c>
      <c r="W65" s="16">
        <f t="shared" si="6"/>
        <v>63</v>
      </c>
      <c r="X65" s="16">
        <f t="shared" si="6"/>
        <v>45</v>
      </c>
      <c r="Y65" s="16">
        <f t="shared" si="6"/>
        <v>30</v>
      </c>
      <c r="Z65" s="16">
        <f t="shared" si="6"/>
        <v>56</v>
      </c>
      <c r="AA65" s="16">
        <f t="shared" si="6"/>
        <v>38</v>
      </c>
      <c r="AB65" s="16">
        <f t="shared" si="6"/>
        <v>0</v>
      </c>
      <c r="AC65" s="16">
        <f t="shared" si="6"/>
        <v>0</v>
      </c>
      <c r="AD65" s="16">
        <f t="shared" si="6"/>
        <v>14</v>
      </c>
      <c r="AE65" s="16">
        <f t="shared" si="6"/>
        <v>32</v>
      </c>
      <c r="AF65" s="16">
        <f t="shared" si="6"/>
        <v>0</v>
      </c>
      <c r="AG65" s="16">
        <f t="shared" si="6"/>
        <v>8</v>
      </c>
      <c r="AH65" s="16">
        <f t="shared" si="6"/>
        <v>85</v>
      </c>
      <c r="AI65" s="16">
        <f t="shared" si="6"/>
        <v>18</v>
      </c>
      <c r="AJ65" s="16">
        <f t="shared" si="6"/>
        <v>15</v>
      </c>
      <c r="AK65" s="16">
        <f t="shared" si="6"/>
        <v>11</v>
      </c>
      <c r="AL65" s="16">
        <f t="shared" si="6"/>
        <v>15</v>
      </c>
      <c r="AM65" s="16">
        <f t="shared" si="6"/>
        <v>16</v>
      </c>
      <c r="AN65" s="16">
        <f t="shared" si="6"/>
        <v>0</v>
      </c>
      <c r="AO65" s="16">
        <f t="shared" si="6"/>
        <v>6</v>
      </c>
      <c r="AP65" s="16">
        <f t="shared" si="6"/>
        <v>2</v>
      </c>
      <c r="AQ65" s="16">
        <f t="shared" si="6"/>
        <v>0</v>
      </c>
      <c r="AR65" s="16">
        <f t="shared" si="6"/>
        <v>0</v>
      </c>
      <c r="AS65" s="16">
        <f t="shared" si="6"/>
        <v>0</v>
      </c>
      <c r="AT65" s="16">
        <f t="shared" si="6"/>
        <v>0</v>
      </c>
      <c r="AU65" s="16">
        <f t="shared" si="6"/>
        <v>11</v>
      </c>
      <c r="AV65" s="16">
        <f t="shared" si="6"/>
        <v>0</v>
      </c>
      <c r="AW65" s="16">
        <f t="shared" si="6"/>
        <v>0</v>
      </c>
      <c r="AX65" s="16">
        <f t="shared" si="6"/>
        <v>0</v>
      </c>
      <c r="AY65" s="16">
        <f t="shared" si="6"/>
        <v>0</v>
      </c>
      <c r="AZ65" s="16">
        <f t="shared" si="6"/>
        <v>0</v>
      </c>
      <c r="BA65" s="16">
        <f t="shared" si="6"/>
        <v>0</v>
      </c>
      <c r="BB65" s="16">
        <f t="shared" si="6"/>
        <v>0</v>
      </c>
      <c r="BC65" s="16">
        <f t="shared" si="6"/>
        <v>0</v>
      </c>
      <c r="BD65" s="16">
        <f t="shared" si="6"/>
        <v>0</v>
      </c>
      <c r="BE65" s="16">
        <f t="shared" si="6"/>
        <v>0</v>
      </c>
      <c r="BF65" s="16">
        <f t="shared" si="6"/>
        <v>59</v>
      </c>
      <c r="BG65" s="16">
        <f t="shared" si="6"/>
        <v>6</v>
      </c>
      <c r="BH65" s="16">
        <f t="shared" si="6"/>
        <v>7</v>
      </c>
      <c r="BI65" s="16">
        <f t="shared" si="6"/>
        <v>232</v>
      </c>
    </row>
    <row r="66" spans="1:61" ht="16.5" customHeight="1">
      <c r="A66" s="13">
        <v>2012</v>
      </c>
      <c r="B66" s="14" t="s">
        <v>122</v>
      </c>
      <c r="C66" s="13" t="s">
        <v>36</v>
      </c>
      <c r="D66" s="15"/>
      <c r="E66" s="16">
        <f>E14+E27+E35+E37+E41+E57+E65</f>
        <v>2047</v>
      </c>
      <c r="F66" s="16">
        <f t="shared" ref="F66:BI66" si="7">F14+F27+F35+F37+F41+F57+F65</f>
        <v>194</v>
      </c>
      <c r="G66" s="16">
        <f t="shared" si="7"/>
        <v>21</v>
      </c>
      <c r="H66" s="16">
        <f t="shared" si="7"/>
        <v>0</v>
      </c>
      <c r="I66" s="16">
        <f t="shared" si="7"/>
        <v>238</v>
      </c>
      <c r="J66" s="16">
        <f t="shared" si="7"/>
        <v>5</v>
      </c>
      <c r="K66" s="16">
        <f t="shared" si="7"/>
        <v>33033</v>
      </c>
      <c r="L66" s="16">
        <f t="shared" si="7"/>
        <v>21033</v>
      </c>
      <c r="M66" s="16">
        <f t="shared" si="7"/>
        <v>2523</v>
      </c>
      <c r="N66" s="16">
        <f t="shared" si="7"/>
        <v>32</v>
      </c>
      <c r="O66" s="16">
        <f t="shared" si="7"/>
        <v>10</v>
      </c>
      <c r="P66" s="16">
        <f t="shared" si="7"/>
        <v>8</v>
      </c>
      <c r="Q66" s="16">
        <f t="shared" si="7"/>
        <v>12</v>
      </c>
      <c r="R66" s="16">
        <f t="shared" si="7"/>
        <v>2</v>
      </c>
      <c r="S66" s="16">
        <f t="shared" si="7"/>
        <v>0</v>
      </c>
      <c r="T66" s="16">
        <f t="shared" si="7"/>
        <v>798</v>
      </c>
      <c r="U66" s="16">
        <f t="shared" si="7"/>
        <v>4409</v>
      </c>
      <c r="V66" s="16">
        <f t="shared" si="7"/>
        <v>3028</v>
      </c>
      <c r="W66" s="16">
        <f t="shared" si="7"/>
        <v>933</v>
      </c>
      <c r="X66" s="16">
        <f t="shared" si="7"/>
        <v>748</v>
      </c>
      <c r="Y66" s="16">
        <f t="shared" si="7"/>
        <v>929</v>
      </c>
      <c r="Z66" s="16">
        <f t="shared" si="7"/>
        <v>293</v>
      </c>
      <c r="AA66" s="16">
        <f t="shared" si="7"/>
        <v>125</v>
      </c>
      <c r="AB66" s="16">
        <f t="shared" si="7"/>
        <v>10</v>
      </c>
      <c r="AC66" s="16">
        <f t="shared" si="7"/>
        <v>11</v>
      </c>
      <c r="AD66" s="16">
        <f t="shared" si="7"/>
        <v>56</v>
      </c>
      <c r="AE66" s="16">
        <f t="shared" si="7"/>
        <v>193</v>
      </c>
      <c r="AF66" s="16">
        <f t="shared" si="7"/>
        <v>2</v>
      </c>
      <c r="AG66" s="16">
        <f t="shared" si="7"/>
        <v>68</v>
      </c>
      <c r="AH66" s="16">
        <f t="shared" si="7"/>
        <v>577</v>
      </c>
      <c r="AI66" s="16">
        <f t="shared" si="7"/>
        <v>100</v>
      </c>
      <c r="AJ66" s="16">
        <f t="shared" si="7"/>
        <v>99</v>
      </c>
      <c r="AK66" s="16">
        <f t="shared" si="7"/>
        <v>120</v>
      </c>
      <c r="AL66" s="16">
        <f t="shared" si="7"/>
        <v>107</v>
      </c>
      <c r="AM66" s="16">
        <f t="shared" si="7"/>
        <v>96</v>
      </c>
      <c r="AN66" s="16">
        <f t="shared" si="7"/>
        <v>6</v>
      </c>
      <c r="AO66" s="16">
        <f t="shared" si="7"/>
        <v>43</v>
      </c>
      <c r="AP66" s="16">
        <f t="shared" si="7"/>
        <v>4</v>
      </c>
      <c r="AQ66" s="16">
        <f t="shared" si="7"/>
        <v>0</v>
      </c>
      <c r="AR66" s="16">
        <f t="shared" si="7"/>
        <v>0</v>
      </c>
      <c r="AS66" s="16">
        <f t="shared" si="7"/>
        <v>0</v>
      </c>
      <c r="AT66" s="16">
        <f t="shared" si="7"/>
        <v>15</v>
      </c>
      <c r="AU66" s="16">
        <f t="shared" si="7"/>
        <v>24</v>
      </c>
      <c r="AV66" s="16">
        <f t="shared" si="7"/>
        <v>4</v>
      </c>
      <c r="AW66" s="16">
        <f t="shared" si="7"/>
        <v>0</v>
      </c>
      <c r="AX66" s="16">
        <f t="shared" si="7"/>
        <v>0</v>
      </c>
      <c r="AY66" s="16">
        <f t="shared" si="7"/>
        <v>0</v>
      </c>
      <c r="AZ66" s="16">
        <f t="shared" si="7"/>
        <v>0</v>
      </c>
      <c r="BA66" s="16">
        <f t="shared" si="7"/>
        <v>0</v>
      </c>
      <c r="BB66" s="16">
        <f t="shared" si="7"/>
        <v>0</v>
      </c>
      <c r="BC66" s="16">
        <f t="shared" si="7"/>
        <v>0</v>
      </c>
      <c r="BD66" s="16">
        <f t="shared" si="7"/>
        <v>0</v>
      </c>
      <c r="BE66" s="16">
        <f t="shared" si="7"/>
        <v>121</v>
      </c>
      <c r="BF66" s="16">
        <f t="shared" si="7"/>
        <v>269</v>
      </c>
      <c r="BG66" s="16">
        <f t="shared" si="7"/>
        <v>43</v>
      </c>
      <c r="BH66" s="16">
        <f t="shared" si="7"/>
        <v>27</v>
      </c>
      <c r="BI66" s="16">
        <f t="shared" si="7"/>
        <v>2456</v>
      </c>
    </row>
  </sheetData>
  <mergeCells count="89">
    <mergeCell ref="BG42:BG55"/>
    <mergeCell ref="BG58:BG63"/>
    <mergeCell ref="AI4:AM4"/>
    <mergeCell ref="AN4:AQ4"/>
    <mergeCell ref="BG8:BG13"/>
    <mergeCell ref="BG15:BG26"/>
    <mergeCell ref="BG28:BG34"/>
    <mergeCell ref="BG38:BG40"/>
    <mergeCell ref="BF5:BF6"/>
    <mergeCell ref="BG5:BG6"/>
    <mergeCell ref="AT5:AT6"/>
    <mergeCell ref="AU5:AU6"/>
    <mergeCell ref="AV5:AV6"/>
    <mergeCell ref="AW5:AW6"/>
    <mergeCell ref="AX5:AX6"/>
    <mergeCell ref="AY5:AY6"/>
    <mergeCell ref="BI5:BI6"/>
    <mergeCell ref="AZ5:AZ6"/>
    <mergeCell ref="BA5:BA6"/>
    <mergeCell ref="BB5:BB6"/>
    <mergeCell ref="BC5:BC6"/>
    <mergeCell ref="BD5:BD6"/>
    <mergeCell ref="BE5:BE6"/>
    <mergeCell ref="AF4:AF6"/>
    <mergeCell ref="AN5:AN6"/>
    <mergeCell ref="AO5:AO6"/>
    <mergeCell ref="AP5:AP6"/>
    <mergeCell ref="AQ5:AQ6"/>
    <mergeCell ref="E5:E6"/>
    <mergeCell ref="F5:F6"/>
    <mergeCell ref="G5:G6"/>
    <mergeCell ref="H5:H6"/>
    <mergeCell ref="I5:I6"/>
    <mergeCell ref="BE4:BF4"/>
    <mergeCell ref="BG4:BH4"/>
    <mergeCell ref="AG4:AG6"/>
    <mergeCell ref="AH4:AH6"/>
    <mergeCell ref="AR4:AS4"/>
    <mergeCell ref="AT4:AU4"/>
    <mergeCell ref="AV4:BD4"/>
    <mergeCell ref="AJ5:AJ6"/>
    <mergeCell ref="AK5:AK6"/>
    <mergeCell ref="AL5:AL6"/>
    <mergeCell ref="AM5:AM6"/>
    <mergeCell ref="AS5:AS6"/>
    <mergeCell ref="AI5:AI6"/>
    <mergeCell ref="AR5:AR6"/>
    <mergeCell ref="BH5:BH6"/>
    <mergeCell ref="W4:AA4"/>
    <mergeCell ref="AB4:AC4"/>
    <mergeCell ref="AD4:AE4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I4:J4"/>
    <mergeCell ref="L4:L6"/>
    <mergeCell ref="M4:M6"/>
    <mergeCell ref="U4:U6"/>
    <mergeCell ref="V4:V6"/>
    <mergeCell ref="S5:S6"/>
    <mergeCell ref="N4:N6"/>
    <mergeCell ref="O4:S4"/>
    <mergeCell ref="J5:J6"/>
    <mergeCell ref="O5:O6"/>
    <mergeCell ref="P5:P6"/>
    <mergeCell ref="Q5:Q6"/>
    <mergeCell ref="R5:R6"/>
    <mergeCell ref="AB3:AE3"/>
    <mergeCell ref="AF3:AQ3"/>
    <mergeCell ref="AR3:BF3"/>
    <mergeCell ref="BG3:BI3"/>
    <mergeCell ref="A2:A6"/>
    <mergeCell ref="B2:B6"/>
    <mergeCell ref="C2:C6"/>
    <mergeCell ref="D2:D6"/>
    <mergeCell ref="E2:BI2"/>
    <mergeCell ref="T4:T6"/>
    <mergeCell ref="E3:J3"/>
    <mergeCell ref="K3:K6"/>
    <mergeCell ref="L3:S3"/>
    <mergeCell ref="T3:AA3"/>
    <mergeCell ref="E4:F4"/>
    <mergeCell ref="G4:H4"/>
  </mergeCells>
  <pageMargins left="0.11811023622047245" right="0.11811023622047245" top="0.74803149606299213" bottom="0.74803149606299213" header="0.31496062992125984" footer="0.31496062992125984"/>
  <pageSetup paperSize="8" scale="10" fitToWidth="2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ППРСУ 2012 (свод)</vt:lpstr>
      <vt:lpstr>'Расчет по ППРСУ 2012 (свод)'!Область_печати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Лютыч Алексей Иванович</dc:creator>
  <cp:lastModifiedBy>Лютыч Алексей Иванович</cp:lastModifiedBy>
  <dcterms:created xsi:type="dcterms:W3CDTF">2012-04-23T11:29:06Z</dcterms:created>
  <dcterms:modified xsi:type="dcterms:W3CDTF">2012-04-23T13:14:35Z</dcterms:modified>
</cp:coreProperties>
</file>